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tucker\Downloads\"/>
    </mc:Choice>
  </mc:AlternateContent>
  <xr:revisionPtr revIDLastSave="0" documentId="13_ncr:1_{7C41E5BF-3A95-4F5B-919E-A6D725D2853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ringe-S-OGEE" sheetId="2" r:id="rId1"/>
    <sheet name="Sheet3" sheetId="3" state="hidden" r:id="rId2"/>
    <sheet name="Sheet1" sheetId="5" state="hidden" r:id="rId3"/>
    <sheet name="Sheet2" sheetId="6" state="hidden" r:id="rId4"/>
  </sheets>
  <definedNames>
    <definedName name="_xlnm.Print_Area" localSheetId="0">'Fringe-S-OGEE'!$A$1:$D$43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2" l="1"/>
  <c r="B10" i="2"/>
  <c r="C37" i="2" l="1"/>
  <c r="B31" i="2"/>
  <c r="D31" i="2" s="1"/>
  <c r="B30" i="2"/>
  <c r="D30" i="2" s="1"/>
  <c r="B29" i="2"/>
  <c r="D29" i="2" s="1"/>
  <c r="B28" i="2"/>
  <c r="D28" i="2" s="1"/>
  <c r="B27" i="2"/>
  <c r="D27" i="2" s="1"/>
  <c r="B26" i="2"/>
  <c r="D26" i="2" s="1"/>
  <c r="B25" i="2"/>
  <c r="D25" i="2" s="1"/>
  <c r="B24" i="2"/>
  <c r="D24" i="2" s="1"/>
  <c r="B23" i="2"/>
  <c r="D23" i="2" s="1"/>
  <c r="B22" i="2"/>
  <c r="D22" i="2" s="1"/>
  <c r="B21" i="2"/>
  <c r="D21" i="2" s="1"/>
  <c r="B20" i="2"/>
  <c r="D20" i="2" s="1"/>
  <c r="B19" i="2"/>
  <c r="B17" i="2"/>
  <c r="D17" i="2" s="1"/>
  <c r="B16" i="2"/>
  <c r="D16" i="2" s="1"/>
  <c r="B15" i="2"/>
  <c r="D15" i="2" s="1"/>
  <c r="B14" i="2"/>
  <c r="D14" i="2" s="1"/>
  <c r="B11" i="2"/>
  <c r="D11" i="2" s="1"/>
  <c r="D10" i="2"/>
  <c r="C32" i="2" l="1"/>
  <c r="C36" i="2" s="1"/>
  <c r="D19" i="2"/>
  <c r="B12" i="2"/>
  <c r="B32" i="2"/>
  <c r="B36" i="2" s="1"/>
  <c r="D32" i="2" l="1"/>
  <c r="D36" i="2" s="1"/>
  <c r="B37" i="2"/>
  <c r="D37" i="2" s="1"/>
  <c r="D12" i="2"/>
  <c r="D38" i="2" l="1"/>
</calcChain>
</file>

<file path=xl/sharedStrings.xml><?xml version="1.0" encoding="utf-8"?>
<sst xmlns="http://schemas.openxmlformats.org/spreadsheetml/2006/main" count="790" uniqueCount="608">
  <si>
    <t>OGE Fringe Rate Projection for 2023</t>
  </si>
  <si>
    <t>Based on YE Actual Cost through December 31, 2022</t>
  </si>
  <si>
    <t xml:space="preserve"> Report Name:  ZRESP001     Report Group: ZCTR</t>
  </si>
  <si>
    <t xml:space="preserve"> Responsibility Accounting Report by Cost Center                                             Date of Output:02/13/2023</t>
  </si>
  <si>
    <t xml:space="preserve"> Period:  13  2022                 Plan Version: 2                                           Time of Output:06:59:52</t>
  </si>
  <si>
    <t xml:space="preserve"> Cost Center or Cost Center Group: S-OGEE         Holding Company and Utility                Page:      0/  2</t>
  </si>
  <si>
    <t xml:space="preserve"> Person Responsible:  *                                                                      Column:    0/  1</t>
  </si>
  <si>
    <t>Cost element group/elements</t>
  </si>
  <si>
    <t>YTD Actuals</t>
  </si>
  <si>
    <t>Unallowable</t>
  </si>
  <si>
    <t>Net Allowable</t>
  </si>
  <si>
    <t>620000  Salaries &amp; Wages - Regular</t>
  </si>
  <si>
    <t xml:space="preserve">621000  Salaries &amp; Wages - Overtime </t>
  </si>
  <si>
    <t>Total Fringe Base</t>
  </si>
  <si>
    <t>685000  Empl Pen &amp; Ben-Pension Plan</t>
  </si>
  <si>
    <t>685017  Empl Pen and Ben-Group Medical</t>
  </si>
  <si>
    <t>685019  Empl Pen and Ben-Group Dental Insurance</t>
  </si>
  <si>
    <t>685027  Empl Pen and Ben-Administration Fees</t>
  </si>
  <si>
    <t>685018  EPAB Wellness Incentive</t>
  </si>
  <si>
    <t>685030  Empl Pen and Ben-Postretirement Medical</t>
  </si>
  <si>
    <t xml:space="preserve"> </t>
  </si>
  <si>
    <t>685023  Empl Pen and Ben-Retirement Savings Plan</t>
  </si>
  <si>
    <t xml:space="preserve">685024  Empl Pen and Ben-Retirement Savings Co </t>
  </si>
  <si>
    <t>685025  Empl Pen and Ben-Retire Svg Rest Co Cont</t>
  </si>
  <si>
    <t>684010  Worker's Compensation Accrual</t>
  </si>
  <si>
    <t>685003  Empl Pen &amp; Ben-Degree Prog,</t>
  </si>
  <si>
    <t>685006  Empl Pen and Ben-Worker's Comp Adm Costs</t>
  </si>
  <si>
    <t>685016  Empl Pen and Ben-Group Life</t>
  </si>
  <si>
    <t>685020  Empl Pen and Ben-LTD Insurance</t>
  </si>
  <si>
    <t>685033  Empl Pen and Ben-Physicals</t>
  </si>
  <si>
    <t>705020  Taxes-Other-FICA</t>
  </si>
  <si>
    <t>705030  Taxes-Other-Fed Unemployment Insurance</t>
  </si>
  <si>
    <t>705040  Taxes-Other-State Unemployment Insurance</t>
  </si>
  <si>
    <t>Total Fringe Pool</t>
  </si>
  <si>
    <t>Fringe Rate Summary</t>
  </si>
  <si>
    <t xml:space="preserve">Fringes </t>
  </si>
  <si>
    <t>Salaries &amp; Wages</t>
  </si>
  <si>
    <t>Fringe Rate %</t>
  </si>
  <si>
    <t xml:space="preserve">Notes: </t>
  </si>
  <si>
    <t>Projected 2023 Fringe rate is based on 2022 actual costs incurred through December 31, 2022.</t>
  </si>
  <si>
    <t xml:space="preserve"> Cost Center or Cost Center Group: S-UTILITY      Utility                                    Page:      0/  2</t>
  </si>
  <si>
    <t xml:space="preserve"> Responsibility Accounting Report by Cost Center    Date of Output:01/20/2011</t>
  </si>
  <si>
    <t xml:space="preserve"> Responsibility Accounting Report by Cost Center                                             Date of Output:01/20/2011</t>
  </si>
  <si>
    <t xml:space="preserve"> Period:  12  2010                 Plan Version: 2                                           Time of Output:16:45:27</t>
  </si>
  <si>
    <t xml:space="preserve"> Period:  12  2010                 Plan Version: 2                                           Time of Output:17:34:03</t>
  </si>
  <si>
    <t>Actual YTD</t>
  </si>
  <si>
    <t xml:space="preserve">         620000     Salaries &amp; Wages - Regular</t>
  </si>
  <si>
    <t xml:space="preserve">         620000   Salaries &amp; Wages - Regular</t>
  </si>
  <si>
    <t xml:space="preserve">         620001     Salaries&amp;Wages-PT</t>
  </si>
  <si>
    <t xml:space="preserve">         620001   Salaries&amp;Wages-PT</t>
  </si>
  <si>
    <t xml:space="preserve">         629200     Salaries &amp; Wages - Sick Leave</t>
  </si>
  <si>
    <t xml:space="preserve">          629200   Salaries &amp; Wages - Sick Leave</t>
  </si>
  <si>
    <t xml:space="preserve">         629300     Salaries&amp;Wages-H/V</t>
  </si>
  <si>
    <t xml:space="preserve">         629300   Salaries&amp;Wages-H/V</t>
  </si>
  <si>
    <t>*        Regular Salaries and Wages</t>
  </si>
  <si>
    <t>*        Overtime Wages</t>
  </si>
  <si>
    <t xml:space="preserve">         621000   Salaries &amp; Wages - Overtime</t>
  </si>
  <si>
    <t>*        Performance Units</t>
  </si>
  <si>
    <t xml:space="preserve">         629510     Salaries-Other Incen</t>
  </si>
  <si>
    <t>*        Other Incentive Pay</t>
  </si>
  <si>
    <t>**       Total Salaries and Wages</t>
  </si>
  <si>
    <t xml:space="preserve">         685000     EPAB-Pension Plan Ac</t>
  </si>
  <si>
    <t xml:space="preserve">         685000   EPAB-Pension Plan Ac</t>
  </si>
  <si>
    <t xml:space="preserve">          685034   EPAB-Reg Asset-OGE</t>
  </si>
  <si>
    <t xml:space="preserve">          685035   EPAB-Reg Asst-OG&amp;E</t>
  </si>
  <si>
    <t>*        Pensions</t>
  </si>
  <si>
    <t xml:space="preserve">         685017     EPAB-Group Med Ins</t>
  </si>
  <si>
    <t xml:space="preserve">         685017   EPAB-Group Med Ins</t>
  </si>
  <si>
    <t xml:space="preserve">         685019     EPAB-Grp Dental Ins</t>
  </si>
  <si>
    <t xml:space="preserve">         685019   EPAB-Grp Dental Ins</t>
  </si>
  <si>
    <t xml:space="preserve">         685027     EPAB-Adm Fees</t>
  </si>
  <si>
    <t xml:space="preserve">         685027   EPAB-Adm Fees</t>
  </si>
  <si>
    <t xml:space="preserve">         685018     EPAB-Wellness Incent</t>
  </si>
  <si>
    <t xml:space="preserve">         685018   EPAB-Wellness Incent</t>
  </si>
  <si>
    <t>*        Medical / Dental Active</t>
  </si>
  <si>
    <t xml:space="preserve">         685030     EPAB-Postret Med Exp</t>
  </si>
  <si>
    <t xml:space="preserve">         685030   EPAB-Postret Med Exp</t>
  </si>
  <si>
    <t xml:space="preserve">          685031   EPAB-Postret Life In</t>
  </si>
  <si>
    <t>*        Post Retirement</t>
  </si>
  <si>
    <t xml:space="preserve">         685023     EPAB-Ret Svgs Plan</t>
  </si>
  <si>
    <t xml:space="preserve">         685023   EPAB-Ret Svgs Plan</t>
  </si>
  <si>
    <t xml:space="preserve">         685024     EPAB-Ret Svg-Co Cont</t>
  </si>
  <si>
    <t xml:space="preserve">         685024   EPAB-Ret Svg-Co Cont</t>
  </si>
  <si>
    <t xml:space="preserve">         685025     EPAB-Ret Svgs Restor</t>
  </si>
  <si>
    <t xml:space="preserve">         685025   EPAB-Ret Svgs Restor</t>
  </si>
  <si>
    <t>*        Retirement Savings</t>
  </si>
  <si>
    <t xml:space="preserve">         623000     Severance</t>
  </si>
  <si>
    <t xml:space="preserve">         623000   Severance</t>
  </si>
  <si>
    <t xml:space="preserve">         624000     Employee Relocation Expense</t>
  </si>
  <si>
    <t xml:space="preserve">          624000   Employee Relocation Expense</t>
  </si>
  <si>
    <t xml:space="preserve">         677000     Health and Safety Expense</t>
  </si>
  <si>
    <t xml:space="preserve">         677000   Health and Safety Expense</t>
  </si>
  <si>
    <t xml:space="preserve">         684010     Workers Comp Ins Exp</t>
  </si>
  <si>
    <t xml:space="preserve">         684010   Workers Comp Ins Exp</t>
  </si>
  <si>
    <t xml:space="preserve">         685003     EPAB-degree Prog, Tu</t>
  </si>
  <si>
    <t xml:space="preserve">         685006   EPAB-Workers Comp Ad</t>
  </si>
  <si>
    <t xml:space="preserve">         685006     EPAB-Workers Comp Ad</t>
  </si>
  <si>
    <t xml:space="preserve">          685007   EPAB-Pen Guar Pymts</t>
  </si>
  <si>
    <t xml:space="preserve">         685010   Empl Pen and Ben-Other</t>
  </si>
  <si>
    <t xml:space="preserve">         685010     Empl Pen and Ben-Other</t>
  </si>
  <si>
    <t xml:space="preserve">         685016   EPAB-Group Life Insu</t>
  </si>
  <si>
    <t xml:space="preserve">         685016     EPAB-Group Life Insu</t>
  </si>
  <si>
    <t xml:space="preserve">         685020   Empl Pen and Ben-LTD Insurance</t>
  </si>
  <si>
    <t xml:space="preserve">         685020     Empl Pen and Ben-LTD Insurance</t>
  </si>
  <si>
    <t xml:space="preserve">         685033   EPAB-Phys &amp; Shots</t>
  </si>
  <si>
    <t xml:space="preserve">         685033     EPAB-Phys &amp; Shots</t>
  </si>
  <si>
    <t>*        Other Benefits</t>
  </si>
  <si>
    <t>**       Employee Benefits</t>
  </si>
  <si>
    <t>***      Employee Compensation and Benefits</t>
  </si>
  <si>
    <t xml:space="preserve">         705000   Taxes-Other-Ad Valorem</t>
  </si>
  <si>
    <t xml:space="preserve">         705000     Taxes-Other-Ad Valorem</t>
  </si>
  <si>
    <t xml:space="preserve">         705010   Taxes-Other-Capitalized (Credit)</t>
  </si>
  <si>
    <t xml:space="preserve">         705010     TAX-OTH-CAPITALIZ-CR</t>
  </si>
  <si>
    <t xml:space="preserve">         705020   Taxes-Other-FICA</t>
  </si>
  <si>
    <t xml:space="preserve">         705020     Taxes-Other-FICA</t>
  </si>
  <si>
    <t xml:space="preserve">         705030   TAX-OTH-FED UNEMP IN</t>
  </si>
  <si>
    <t xml:space="preserve">         705030     TAX-OTH-FED UNEMP IN</t>
  </si>
  <si>
    <t xml:space="preserve">         705040   TAX-OTH-ST UNEMP INS</t>
  </si>
  <si>
    <t xml:space="preserve">         705040     TAX-OTH-ST UNEMP INS</t>
  </si>
  <si>
    <t xml:space="preserve">         705050   Taxes-Other-Misc</t>
  </si>
  <si>
    <t xml:space="preserve">         705050     Taxes-Other-Misc</t>
  </si>
  <si>
    <t xml:space="preserve">          870500   Taxes Other Inc Asd</t>
  </si>
  <si>
    <t xml:space="preserve">         705070     Taxes-Other-Franchise</t>
  </si>
  <si>
    <t>*        TAXES OTHER THAN INCOME</t>
  </si>
  <si>
    <t>Act Cur Mo</t>
  </si>
  <si>
    <t>Bud Cur Mo</t>
  </si>
  <si>
    <t>Difference</t>
  </si>
  <si>
    <t>YTD Budget</t>
  </si>
  <si>
    <t>Difference YTD</t>
  </si>
  <si>
    <t>Plan costs</t>
  </si>
  <si>
    <t xml:space="preserve">         620002     Salaries &amp; Wages-Special Pay</t>
  </si>
  <si>
    <t xml:space="preserve">         PSALARY    SALARY PLANNING COST ELEMENT</t>
  </si>
  <si>
    <t>*        Salary Reductions</t>
  </si>
  <si>
    <t>*        Vacation Valuation</t>
  </si>
  <si>
    <t xml:space="preserve">         621000     Salaries &amp; Wages - Overtime</t>
  </si>
  <si>
    <t xml:space="preserve">         629100     LTI Performance Units</t>
  </si>
  <si>
    <t xml:space="preserve">         629101     LTI Restricted Stock</t>
  </si>
  <si>
    <t xml:space="preserve">         629500     Salaries &amp; Wages-STI EPS</t>
  </si>
  <si>
    <t xml:space="preserve">         629501     Salaries &amp; Wages-STI O&amp;M</t>
  </si>
  <si>
    <t xml:space="preserve">         629502     Salaries &amp; Wages-STI CS</t>
  </si>
  <si>
    <t xml:space="preserve">         629503     Salaries &amp; Wages-STI SAFETY</t>
  </si>
  <si>
    <t>*        Short Term Incentive</t>
  </si>
  <si>
    <t xml:space="preserve">         629105     Restricted Stock Expense</t>
  </si>
  <si>
    <t xml:space="preserve">         622000     Per diem</t>
  </si>
  <si>
    <t xml:space="preserve">         640000     Empl Exp-Meals 50% Ded for IRS</t>
  </si>
  <si>
    <t xml:space="preserve">         640001     Emp Exp-Meal 100% De</t>
  </si>
  <si>
    <t xml:space="preserve">         640010     Empl Exp-Training (non-degree)</t>
  </si>
  <si>
    <t xml:space="preserve">         640015     Empl Exp-Subscriptions &amp; Books</t>
  </si>
  <si>
    <t xml:space="preserve">         640025     Empl Exp-Pro Mem/Due</t>
  </si>
  <si>
    <t xml:space="preserve">         640030     Empl Exp-Personal Auto Use</t>
  </si>
  <si>
    <t xml:space="preserve">         640035     Empl Exp-Car Rentals</t>
  </si>
  <si>
    <t xml:space="preserve">         640040     Empl Exp-Wireless Comm Devices</t>
  </si>
  <si>
    <t xml:space="preserve">         640050     Empl Exp-Airfare</t>
  </si>
  <si>
    <t xml:space="preserve">         640055     Empl Exp-Lodging</t>
  </si>
  <si>
    <t xml:space="preserve">         640080     Empl Exp-Oth Trav Re</t>
  </si>
  <si>
    <t>**       Employee Expense</t>
  </si>
  <si>
    <t xml:space="preserve">         631000     Temporary Labor-Normal Events</t>
  </si>
  <si>
    <t>**       Temporary Labor Expense</t>
  </si>
  <si>
    <t xml:space="preserve">         681005     Acctg Adj O/S</t>
  </si>
  <si>
    <t xml:space="preserve">         632000     O/S-Sys &amp; Equip Main</t>
  </si>
  <si>
    <t xml:space="preserve">         632015     O/S-Sys &amp; Equip Test</t>
  </si>
  <si>
    <t xml:space="preserve">         632045     O/S-Rev Protection</t>
  </si>
  <si>
    <t xml:space="preserve">         650000     Land Ship &amp; Frght-OS</t>
  </si>
  <si>
    <t xml:space="preserve">         681003     Property Damage Recoveries</t>
  </si>
  <si>
    <t>**       Contract Technical &amp; Construction Svcs.</t>
  </si>
  <si>
    <t xml:space="preserve">         682000     Professional Services-Legal</t>
  </si>
  <si>
    <t xml:space="preserve">         682001     Professional Services-Audit</t>
  </si>
  <si>
    <t xml:space="preserve">         682002     Profess Serv-Acctg</t>
  </si>
  <si>
    <t xml:space="preserve">         682003     Professional Services-Tax</t>
  </si>
  <si>
    <t xml:space="preserve">         682004     Profess Serv-Bus/Inf</t>
  </si>
  <si>
    <t xml:space="preserve">         682006     Profess Serv-HR</t>
  </si>
  <si>
    <t xml:space="preserve">         682007     Profess Serv-Mkt/Adv</t>
  </si>
  <si>
    <t xml:space="preserve">         682008     Profess Serv-Appl/Em</t>
  </si>
  <si>
    <t xml:space="preserve">         682009     Profess Serv-Eng Con</t>
  </si>
  <si>
    <t xml:space="preserve">         682011     Profess Serv-Env Con</t>
  </si>
  <si>
    <t xml:space="preserve">         682012     Professional Services-Medical</t>
  </si>
  <si>
    <t xml:space="preserve">         682015     Professional Services-Lobbying</t>
  </si>
  <si>
    <t xml:space="preserve">         682016     Profess Svcs-Demand</t>
  </si>
  <si>
    <t>**       Contract Professional Services</t>
  </si>
  <si>
    <t xml:space="preserve">         601100     Material &amp; Supplies-Non Stock</t>
  </si>
  <si>
    <t xml:space="preserve">         681006     Acctg Adj Materials</t>
  </si>
  <si>
    <t xml:space="preserve">         601101     Non-Stk Mat-Fuel Con</t>
  </si>
  <si>
    <t xml:space="preserve">         601000     Mat'l/Sup-Ret(CR)</t>
  </si>
  <si>
    <t xml:space="preserve">         601002     Materials &amp; Supplies - Stock</t>
  </si>
  <si>
    <t xml:space="preserve">         601105     Purchase Discounts</t>
  </si>
  <si>
    <t xml:space="preserve">         601200     Tools-Unassigned Stock Numbers</t>
  </si>
  <si>
    <t xml:space="preserve">         603000     Inact &amp; Obsolete Inv</t>
  </si>
  <si>
    <t xml:space="preserve">         603100     Inventory Shrinkage</t>
  </si>
  <si>
    <t>**       Materials &amp; Supplies</t>
  </si>
  <si>
    <t xml:space="preserve">         601430     Damages-Right of Way Actual</t>
  </si>
  <si>
    <t xml:space="preserve">         684000     Damages-Pers Inj/Pro</t>
  </si>
  <si>
    <t xml:space="preserve">         684005     Liability Insurance</t>
  </si>
  <si>
    <t>**       Injuries &amp; Damages</t>
  </si>
  <si>
    <t xml:space="preserve">         605000     Office Supplies</t>
  </si>
  <si>
    <t xml:space="preserve">         605001     Breakroom Supplies</t>
  </si>
  <si>
    <t xml:space="preserve">         605015     Office Furniture &amp; Fixtures</t>
  </si>
  <si>
    <t xml:space="preserve">         670001     Ofc Equip-Comp, Prnt</t>
  </si>
  <si>
    <t>**       Office Expense</t>
  </si>
  <si>
    <t xml:space="preserve">         605010     Off Exp-OffShlf Sftw</t>
  </si>
  <si>
    <t xml:space="preserve">         605012     Software - Cloud Computing</t>
  </si>
  <si>
    <t>**       Software Expense</t>
  </si>
  <si>
    <t xml:space="preserve">         607000     Comm-Landln Comm Svc</t>
  </si>
  <si>
    <t xml:space="preserve">         607001     Comm-OGE Comm Infras</t>
  </si>
  <si>
    <t xml:space="preserve">         607002     Comm-Broadband Wirel</t>
  </si>
  <si>
    <t>**       Communication Expense</t>
  </si>
  <si>
    <t xml:space="preserve">         650100     Fleet Maintenance</t>
  </si>
  <si>
    <t xml:space="preserve">         650110     Fleet Exp-Fuel/Lubri</t>
  </si>
  <si>
    <t xml:space="preserve">         650120     Fleet Exp-Tax Titles</t>
  </si>
  <si>
    <t xml:space="preserve">         670003     Fleet Exp-Op Veh Rnt</t>
  </si>
  <si>
    <t>**       Fleet Transportation</t>
  </si>
  <si>
    <t xml:space="preserve">         632002     Outside Serv-Veg Mgt</t>
  </si>
  <si>
    <t>**       Vegetation Management</t>
  </si>
  <si>
    <t xml:space="preserve">         632001     Outside Services-Right of Way</t>
  </si>
  <si>
    <t xml:space="preserve">         632030     O/S-Bldg Main/Repair</t>
  </si>
  <si>
    <t xml:space="preserve">         601410     Land Rights-Lease (Term)</t>
  </si>
  <si>
    <t xml:space="preserve">         601420     Land Rights-Easement</t>
  </si>
  <si>
    <t xml:space="preserve">         683000     Property Insurance</t>
  </si>
  <si>
    <t>**       Land and Building Expense</t>
  </si>
  <si>
    <t xml:space="preserve">         680015     Business Fees and Permits</t>
  </si>
  <si>
    <t xml:space="preserve">         687000     Regulatory Commission Expense</t>
  </si>
  <si>
    <t>**       Fees, Permits and Licenses</t>
  </si>
  <si>
    <t xml:space="preserve">         676000     Env Exp-Equip Clean</t>
  </si>
  <si>
    <t xml:space="preserve">         676020     Envir Exp-Rem Wk</t>
  </si>
  <si>
    <t xml:space="preserve">         676050     Envir Exp-Permits/Fe</t>
  </si>
  <si>
    <t xml:space="preserve">         676060     Envir Exp-Rec/Disp</t>
  </si>
  <si>
    <t xml:space="preserve">         676061     Envir Exp-Waste Cons</t>
  </si>
  <si>
    <t>**       Environmental Expense</t>
  </si>
  <si>
    <t xml:space="preserve">         662000     Uncoll Cust Accts</t>
  </si>
  <si>
    <t>**       Uncollectibles</t>
  </si>
  <si>
    <t xml:space="preserve">         608000     Utilities-Water, Sewer &amp; Gas</t>
  </si>
  <si>
    <t xml:space="preserve">         608002     Utilities-Electricity</t>
  </si>
  <si>
    <t>**       Utilities</t>
  </si>
  <si>
    <t xml:space="preserve">         660020     Entertainment</t>
  </si>
  <si>
    <t xml:space="preserve">         660030     Promotional Items</t>
  </si>
  <si>
    <t xml:space="preserve">         660050     Gifts</t>
  </si>
  <si>
    <t xml:space="preserve">         660070     DSM Customer Payments</t>
  </si>
  <si>
    <t xml:space="preserve">         680008     Bank Charges</t>
  </si>
  <si>
    <t xml:space="preserve">         680009     Postage</t>
  </si>
  <si>
    <t xml:space="preserve">         680010     Printing</t>
  </si>
  <si>
    <t xml:space="preserve">         680011     Shipping &amp; Delivery</t>
  </si>
  <si>
    <t xml:space="preserve">         680020     Pur Data, Info &amp; Ind</t>
  </si>
  <si>
    <t xml:space="preserve">         688500     Media Services</t>
  </si>
  <si>
    <t>**       Other Marketing, Sales, Commercial Exp.</t>
  </si>
  <si>
    <t xml:space="preserve">         609012     Fraud/Tamp Exp Reimb</t>
  </si>
  <si>
    <t xml:space="preserve">         670000     Building Rentals</t>
  </si>
  <si>
    <t xml:space="preserve">         670002     Equipment Rentals</t>
  </si>
  <si>
    <t xml:space="preserve">         670004     Rents - Other</t>
  </si>
  <si>
    <t xml:space="preserve">         681000     Accounting Adjustments</t>
  </si>
  <si>
    <t>**       Other Operation Expense</t>
  </si>
  <si>
    <t xml:space="preserve">         689000     Gen Exp-Corp Pub Exp</t>
  </si>
  <si>
    <t xml:space="preserve">         689001     Gen Exp-Corp Dues</t>
  </si>
  <si>
    <t xml:space="preserve">         689003     GEN EXP-Non-empl BOD</t>
  </si>
  <si>
    <t xml:space="preserve">         689006     GEN EXP-CONVEN/MTGS</t>
  </si>
  <si>
    <t xml:space="preserve">         689007     GEN EXP-Corp Sponsor</t>
  </si>
  <si>
    <t xml:space="preserve">         689013     Recruitment Travel &amp; Lodging</t>
  </si>
  <si>
    <t>**       General Expense</t>
  </si>
  <si>
    <t xml:space="preserve">         PO&amp;M       O&amp;M PLANNING COST ELEMENT</t>
  </si>
  <si>
    <t>**       Budget Reductions</t>
  </si>
  <si>
    <t>***      Other Direct Expenses</t>
  </si>
  <si>
    <t>****     Total Direct Costs</t>
  </si>
  <si>
    <t xml:space="preserve">         800108     UTS Regular Labor</t>
  </si>
  <si>
    <t xml:space="preserve">         800118     UTS Overtime Labor</t>
  </si>
  <si>
    <t>**       UTS Labor Activity</t>
  </si>
  <si>
    <t xml:space="preserve">         800101     CS Int Labor Act</t>
  </si>
  <si>
    <t xml:space="preserve">         800111     CS Int Labor Act OT</t>
  </si>
  <si>
    <t xml:space="preserve">         800101A    CS Internal Lab-Sett</t>
  </si>
  <si>
    <t xml:space="preserve">         800102     SS Int Labor Act</t>
  </si>
  <si>
    <t>**       Corporate Services Labor Activity</t>
  </si>
  <si>
    <t xml:space="preserve">         800100     PS Int Labor Act</t>
  </si>
  <si>
    <t xml:space="preserve">         800110     PS Int Labor Act OT</t>
  </si>
  <si>
    <t xml:space="preserve">         800100A    PS Internal Lab-Sett</t>
  </si>
  <si>
    <t>**       Power Supply Labor Activity</t>
  </si>
  <si>
    <t xml:space="preserve">         800103     EIP-Internal Labor Activity</t>
  </si>
  <si>
    <t xml:space="preserve">         800113     EIP Int Labor Act OT</t>
  </si>
  <si>
    <t>**       EIP Labor Activity</t>
  </si>
  <si>
    <t xml:space="preserve">         800104     RE Int Labor Act</t>
  </si>
  <si>
    <t xml:space="preserve">         800114     RE Int Labor Act OT</t>
  </si>
  <si>
    <t>**       RE Labor Activity</t>
  </si>
  <si>
    <t xml:space="preserve">         800106     PD Int Labor Act</t>
  </si>
  <si>
    <t xml:space="preserve">         800116     PD Int Labor Act OT</t>
  </si>
  <si>
    <t>**       Power Delivery Labor Activity</t>
  </si>
  <si>
    <t xml:space="preserve">         800105     TP Int Labor Act</t>
  </si>
  <si>
    <t xml:space="preserve">         800115     TP Int Labor Act OT</t>
  </si>
  <si>
    <t>**       Transmission Labor Activity</t>
  </si>
  <si>
    <t xml:space="preserve">         609100     Proj Cap Int Person</t>
  </si>
  <si>
    <t xml:space="preserve">         681002     Activity Manual Entry</t>
  </si>
  <si>
    <t xml:space="preserve">         800200     Per Diem Activity</t>
  </si>
  <si>
    <t xml:space="preserve">         800310     Contr Labor Activity</t>
  </si>
  <si>
    <t xml:space="preserve">         880100     Pln Mnl Pst Pers Cst</t>
  </si>
  <si>
    <t>**       Other Labor Activity</t>
  </si>
  <si>
    <t>***      Labor Activity</t>
  </si>
  <si>
    <t xml:space="preserve">         878010     BU Super OH Assess</t>
  </si>
  <si>
    <t xml:space="preserve">         PBUSUP     BU SUP PLANNING CE</t>
  </si>
  <si>
    <t>***      T&amp;D Business Unit Supervision Overhead</t>
  </si>
  <si>
    <t xml:space="preserve">         878014     PS BU Supervision Overhead</t>
  </si>
  <si>
    <t xml:space="preserve">         PSUPOH     BU SUP PLANNING PS</t>
  </si>
  <si>
    <t>***      PS Business Unit Supervision Overhead</t>
  </si>
  <si>
    <t xml:space="preserve">         609600     Projects Capitalized Vehicle</t>
  </si>
  <si>
    <t xml:space="preserve">         865010     Transportation Activity</t>
  </si>
  <si>
    <t xml:space="preserve">         865020     Automotive Assessment</t>
  </si>
  <si>
    <t xml:space="preserve">         880600     Pln Manual Posting Vehicles</t>
  </si>
  <si>
    <t>***      Transportation Activity Costs</t>
  </si>
  <si>
    <t xml:space="preserve">         691000     G&amp;A Allocation</t>
  </si>
  <si>
    <t xml:space="preserve">         810010     Assess Int Per Costs</t>
  </si>
  <si>
    <t xml:space="preserve">         810020     Assessment Other</t>
  </si>
  <si>
    <t xml:space="preserve">         810090     Assessment Cross Categories</t>
  </si>
  <si>
    <t>***      Billings to Partners</t>
  </si>
  <si>
    <t>****     Activity Costs/BU OH/Assessments Total</t>
  </si>
  <si>
    <t>*****    O&amp;M Before Overheads &amp; Allocations</t>
  </si>
  <si>
    <t xml:space="preserve">         681001     Overhead Manual Entry</t>
  </si>
  <si>
    <t xml:space="preserve">         878002     Warehousing OH Asssement</t>
  </si>
  <si>
    <t xml:space="preserve">         878003     Purch OH Assessment</t>
  </si>
  <si>
    <t xml:space="preserve">         878002A    Warehouse OH Settlem</t>
  </si>
  <si>
    <t xml:space="preserve">         878003A    Purch OH Settlement</t>
  </si>
  <si>
    <t>*        P&amp;W Overheads</t>
  </si>
  <si>
    <t xml:space="preserve">         878005     Facilities Overhead Assessment</t>
  </si>
  <si>
    <t xml:space="preserve">         878006     Comput EQ OH Assess</t>
  </si>
  <si>
    <t xml:space="preserve">         878007     Info Syst OH Assess</t>
  </si>
  <si>
    <t xml:space="preserve">         878008     Telephone Overhead Assessment</t>
  </si>
  <si>
    <t xml:space="preserve">         878009     Radio Overhead Assessment</t>
  </si>
  <si>
    <t xml:space="preserve">         878009A    Radio Overhead Settlement</t>
  </si>
  <si>
    <t>*        Other Overheads</t>
  </si>
  <si>
    <t>**       Total Corporate Overheads</t>
  </si>
  <si>
    <t xml:space="preserve">         830001     Executive-Direct Support</t>
  </si>
  <si>
    <t xml:space="preserve">         830002     Corp Sec/Comp/Sec-DS</t>
  </si>
  <si>
    <t xml:space="preserve">         830005     Acctng/Fin/Treas-DS</t>
  </si>
  <si>
    <t xml:space="preserve">         830007     Legal-Direct Support</t>
  </si>
  <si>
    <t xml:space="preserve">         PINVTAXCR  PLAN DIRECT SUPP ADJ</t>
  </si>
  <si>
    <t>**       Direct Support</t>
  </si>
  <si>
    <t xml:space="preserve">         820001     Executive Allocation</t>
  </si>
  <si>
    <t xml:space="preserve">         820005     Acctng/Fin/Treas Al</t>
  </si>
  <si>
    <t xml:space="preserve">         820007     Legal Allocation</t>
  </si>
  <si>
    <t>**       Indirect Support</t>
  </si>
  <si>
    <t>***      Overheads &amp; Allocations</t>
  </si>
  <si>
    <t>******   OPERATION &amp; MAINTENANCE EXPENSE</t>
  </si>
  <si>
    <t xml:space="preserve">         700000     Depreciation Expense</t>
  </si>
  <si>
    <t xml:space="preserve">         700001     Depr Exp-Asset Retmt</t>
  </si>
  <si>
    <t xml:space="preserve">         700005     Depr Exp - Rem Accr</t>
  </si>
  <si>
    <t xml:space="preserve">         700010     Proj Cap Dep/Amort</t>
  </si>
  <si>
    <t xml:space="preserve">         701020     AMORT LIM-TERM ELEC</t>
  </si>
  <si>
    <t xml:space="preserve">         703000     DNU-Am-Elec Plt Acq</t>
  </si>
  <si>
    <t xml:space="preserve">         704010     Regulatory Debits</t>
  </si>
  <si>
    <t xml:space="preserve">         704020     Regulatory Credits</t>
  </si>
  <si>
    <t>*        DEPRECIATION &amp; AMORTIZATION</t>
  </si>
  <si>
    <t xml:space="preserve">         706000     INCTAX-UTIL OPER-FED</t>
  </si>
  <si>
    <t>*        FEDERAL INCOME TAXES</t>
  </si>
  <si>
    <t xml:space="preserve">         707000     Prov for Def Inc Tax-Federal</t>
  </si>
  <si>
    <t xml:space="preserve">         708011     Federal ITC Amortization</t>
  </si>
  <si>
    <t>*        DEFERRED FEDERAL INCOME TAXES</t>
  </si>
  <si>
    <t>**       FEDERAL INCOME TAXES</t>
  </si>
  <si>
    <t xml:space="preserve">         706010     INC TAX-UTIL OPER-ST</t>
  </si>
  <si>
    <t>*        STATE INCOME TAX</t>
  </si>
  <si>
    <t xml:space="preserve">         707001     Prov for Def Inc Tax-State</t>
  </si>
  <si>
    <t xml:space="preserve">         708001     Def Inc Tax-Credit-State</t>
  </si>
  <si>
    <t>*        DEFERRED STATE INCOME TAXES</t>
  </si>
  <si>
    <t>**       STATE INCOME TAXES</t>
  </si>
  <si>
    <t>*******  Total Operating Expenses</t>
  </si>
  <si>
    <t xml:space="preserve">         756091     EPAB-PostRet Med Oth</t>
  </si>
  <si>
    <t xml:space="preserve">         756092     EPAB-PostRet Life Ot</t>
  </si>
  <si>
    <t xml:space="preserve">         756010     Interest Income from Parent</t>
  </si>
  <si>
    <t xml:space="preserve">         756020     INTEREST INC-SUBS</t>
  </si>
  <si>
    <t xml:space="preserve">         756040     Interest Income</t>
  </si>
  <si>
    <t xml:space="preserve">         756090     EPAB-Pens/Rest-Other</t>
  </si>
  <si>
    <t xml:space="preserve">         756100     Int and Div Inc-Miscellaneous</t>
  </si>
  <si>
    <t xml:space="preserve">         756110     ALLOW USED IN CONST</t>
  </si>
  <si>
    <t>*        Interest &amp; Dividend Income</t>
  </si>
  <si>
    <t xml:space="preserve">         685036     EPAB-PR Med-Over/Und</t>
  </si>
  <si>
    <t xml:space="preserve">         685035     EPAB-Pension-OVer/Un</t>
  </si>
  <si>
    <t xml:space="preserve">         761117     Econ Dev Inc Cred</t>
  </si>
  <si>
    <t xml:space="preserve">         752030     Rev from Merch-Other</t>
  </si>
  <si>
    <t xml:space="preserve">         753030     Costs &amp; Exp of Merch</t>
  </si>
  <si>
    <t xml:space="preserve">         754000     REV-NONUTILITY OPER</t>
  </si>
  <si>
    <t xml:space="preserve">         754010     EXP-NONUTILITY OPER</t>
  </si>
  <si>
    <t xml:space="preserve">         755050     INC FROM SUB COMPS</t>
  </si>
  <si>
    <t xml:space="preserve">         757000     MISC NONOPER INCOME</t>
  </si>
  <si>
    <t>*        Miscellaneous Income</t>
  </si>
  <si>
    <t xml:space="preserve">         761010     Additional Allowance to Cities</t>
  </si>
  <si>
    <t>*        Additional Allowance to Cities</t>
  </si>
  <si>
    <t xml:space="preserve">         761000     Donations-Charitable</t>
  </si>
  <si>
    <t xml:space="preserve">         761030     Penalties</t>
  </si>
  <si>
    <t xml:space="preserve">         761035     Expend for Civic</t>
  </si>
  <si>
    <t xml:space="preserve">         761110     Other Deductions-Miscellaneous</t>
  </si>
  <si>
    <t xml:space="preserve">         761116     Expense on Flat Rate Tariff</t>
  </si>
  <si>
    <t xml:space="preserve">         761120     OTH DEDUCT-CLUB DUES</t>
  </si>
  <si>
    <t>*        Miscellaneous Income Deduction</t>
  </si>
  <si>
    <t>**       Total Other Income &amp; Deductions</t>
  </si>
  <si>
    <t xml:space="preserve">         762000     Interest on Long-Term Debt</t>
  </si>
  <si>
    <t xml:space="preserve">         763000     AMORT DEBT DISC/EXP</t>
  </si>
  <si>
    <t xml:space="preserve">         763040     Amort Loss Reacq Debt</t>
  </si>
  <si>
    <t>*        Interest on Long-Term Debt</t>
  </si>
  <si>
    <t xml:space="preserve">         765010     Interest Expense to Parent</t>
  </si>
  <si>
    <t xml:space="preserve">         765020     Int Exp to Subs</t>
  </si>
  <si>
    <t xml:space="preserve">         766000     INT EXP-CUST DEPOSIT</t>
  </si>
  <si>
    <t xml:space="preserve">         766020     INT EXP-MISC</t>
  </si>
  <si>
    <t xml:space="preserve">         766050     INT EXP-N/P-COM PAPR</t>
  </si>
  <si>
    <t xml:space="preserve">         766060     INT EXP-N/P-C/P-SERV</t>
  </si>
  <si>
    <t>*        Other Interest Expense</t>
  </si>
  <si>
    <t xml:space="preserve">         767000     AFUDC-CREDIT</t>
  </si>
  <si>
    <t>*        ABFUDC</t>
  </si>
  <si>
    <t>**       Total Interest Charges</t>
  </si>
  <si>
    <t>******** Total</t>
  </si>
  <si>
    <t xml:space="preserve"> Period:  13  2022                 Plan Version: 2                                           Time of Output:07:26:42</t>
  </si>
  <si>
    <t xml:space="preserve">         500020   Coal Consumed-Operation</t>
  </si>
  <si>
    <t xml:space="preserve">         500025   TDF-Operation</t>
  </si>
  <si>
    <t xml:space="preserve">         500120   Natural Gas-Operation</t>
  </si>
  <si>
    <t xml:space="preserve">         500220   Oil-Operation</t>
  </si>
  <si>
    <t>*        FUEL</t>
  </si>
  <si>
    <t xml:space="preserve">         500300   Purch Pwr-Other Util</t>
  </si>
  <si>
    <t xml:space="preserve">         500336   IM Purch Power RT</t>
  </si>
  <si>
    <t xml:space="preserve">         500337   IM Purch Power DA</t>
  </si>
  <si>
    <t xml:space="preserve">         500338   IM Ancillary Charges - Real Time</t>
  </si>
  <si>
    <t xml:space="preserve">         500340   IM Other - Real Time</t>
  </si>
  <si>
    <t xml:space="preserve">         500341   IM Other - Day Ahead</t>
  </si>
  <si>
    <t>*        PURCHASED POWER</t>
  </si>
  <si>
    <t xml:space="preserve">         620002   Salaries &amp; Wages-Special Pay</t>
  </si>
  <si>
    <t xml:space="preserve">         PSALARY  SALARY PLANNING COST ELEMENT</t>
  </si>
  <si>
    <t xml:space="preserve">         629100   LTI Performance Units</t>
  </si>
  <si>
    <t xml:space="preserve">         629101   LTI Restricted Stock</t>
  </si>
  <si>
    <t xml:space="preserve">         629500   Salaries &amp; Wages-STI EPS</t>
  </si>
  <si>
    <t xml:space="preserve">         629501   Salaries &amp; Wages-STI O&amp;M</t>
  </si>
  <si>
    <t xml:space="preserve">         629502   Salaries &amp; Wages-STI CS</t>
  </si>
  <si>
    <t xml:space="preserve">         629503   Salaries &amp; Wages-STI SAFETY</t>
  </si>
  <si>
    <t xml:space="preserve">         629510   Salaries-Other Incen</t>
  </si>
  <si>
    <t xml:space="preserve">         622000   Per diem</t>
  </si>
  <si>
    <t xml:space="preserve">         640000   Empl Exp-Meals 50% Ded for IRS</t>
  </si>
  <si>
    <t xml:space="preserve">         640010   Empl Exp-Training (non-degree)</t>
  </si>
  <si>
    <t xml:space="preserve">         640015   Empl Exp-Subscriptions &amp; Books</t>
  </si>
  <si>
    <t xml:space="preserve">         640025   Empl Exp-Prof Membership &amp; Dues</t>
  </si>
  <si>
    <t xml:space="preserve">         640030   Empl Exp-Personal Auto Use</t>
  </si>
  <si>
    <t xml:space="preserve">         640035   Empl Exp-Car Rentals</t>
  </si>
  <si>
    <t xml:space="preserve">         640040   Empl Exp-Wireless Comm Devices</t>
  </si>
  <si>
    <t xml:space="preserve">         640050   Empl Exp-Airfare</t>
  </si>
  <si>
    <t xml:space="preserve">         640055   Empl Exp-Lodging</t>
  </si>
  <si>
    <t xml:space="preserve">         640080   Empl Exp-Oth Trav Re</t>
  </si>
  <si>
    <t xml:space="preserve">         631000   Temporary Labor-Normal Events</t>
  </si>
  <si>
    <t xml:space="preserve">         681005   Acctg Adj O/S</t>
  </si>
  <si>
    <t xml:space="preserve">         632000   O/S-Sys &amp; Equip Main</t>
  </si>
  <si>
    <t xml:space="preserve">         632015   O/S-Sys &amp; Equip Test</t>
  </si>
  <si>
    <t xml:space="preserve">         632045   O/S-Rev Protection</t>
  </si>
  <si>
    <t xml:space="preserve">         650000   Land Ship &amp; Frght-OS</t>
  </si>
  <si>
    <t xml:space="preserve">         681003   Property Damage Recoveries</t>
  </si>
  <si>
    <t xml:space="preserve">         682000   Professional Services-Legal</t>
  </si>
  <si>
    <t xml:space="preserve">         682001   Professional Services-Audit</t>
  </si>
  <si>
    <t xml:space="preserve">         682004   Profess Serv-Bus/Inf</t>
  </si>
  <si>
    <t xml:space="preserve">         682006   Profess Serv-HR</t>
  </si>
  <si>
    <t xml:space="preserve">         682007   Profess Serv-Mkt/Adv</t>
  </si>
  <si>
    <t xml:space="preserve">         682008   Profess Serv-Appl/Em</t>
  </si>
  <si>
    <t xml:space="preserve">         682009   Profess Serv-Eng Con</t>
  </si>
  <si>
    <t xml:space="preserve">         682011   Profess Serv-Env Con</t>
  </si>
  <si>
    <t xml:space="preserve">         682012   Professional Services-Medical</t>
  </si>
  <si>
    <t xml:space="preserve">         682015   Professional Services-Lobbying</t>
  </si>
  <si>
    <t xml:space="preserve">         682016   Profess Svcs-Demand</t>
  </si>
  <si>
    <t xml:space="preserve">         601100   Material &amp; Supplies-Non Stock</t>
  </si>
  <si>
    <t xml:space="preserve">         681006   Accounting Adjustments Materials</t>
  </si>
  <si>
    <t xml:space="preserve">         601101   Non-Stk Mat-Fuel Con</t>
  </si>
  <si>
    <t xml:space="preserve">         601000   Mat'l/Sup-Ret(CR)</t>
  </si>
  <si>
    <t xml:space="preserve">         601002   Materials &amp; Supplies - Stock</t>
  </si>
  <si>
    <t xml:space="preserve">         601105   Purchase Discounts</t>
  </si>
  <si>
    <t xml:space="preserve">         601200   Tools-Unassigned Stock Numbers</t>
  </si>
  <si>
    <t xml:space="preserve">         601430   Damages-Right of Way Actual</t>
  </si>
  <si>
    <t xml:space="preserve">         684000   Damages-Pers Inj/Pro</t>
  </si>
  <si>
    <t xml:space="preserve">         605000   Office Supplies</t>
  </si>
  <si>
    <t xml:space="preserve">         605001   Breakroom Supplies</t>
  </si>
  <si>
    <t xml:space="preserve">         605015   Office Furniture &amp; Fixtures</t>
  </si>
  <si>
    <t xml:space="preserve">         670001   Ofc Equip-Comp, Prnt</t>
  </si>
  <si>
    <t xml:space="preserve">         605010   Off Exp-OffShlf Sftw</t>
  </si>
  <si>
    <t xml:space="preserve">         605012   Software - Cloud Computing</t>
  </si>
  <si>
    <t xml:space="preserve">         607000   Comm-Landln Comm Svc</t>
  </si>
  <si>
    <t xml:space="preserve">         607001   Comm-OGE Comm Infras</t>
  </si>
  <si>
    <t xml:space="preserve">         607002   Comm-Broadband Wirel</t>
  </si>
  <si>
    <t xml:space="preserve">         650100   Fleet Maintenance</t>
  </si>
  <si>
    <t xml:space="preserve">         650110   Fleet Expense-Fuel &amp; Lubricants</t>
  </si>
  <si>
    <t xml:space="preserve">         650120   Fleet Exp-Tax Titles</t>
  </si>
  <si>
    <t xml:space="preserve">         670003   Fleet Exp-Op Veh Rnt</t>
  </si>
  <si>
    <t xml:space="preserve">         632002   Outside Serv-Veg Mgt</t>
  </si>
  <si>
    <t xml:space="preserve">         632001   Outside Services-Right of Way</t>
  </si>
  <si>
    <t xml:space="preserve">         632030   O/S-Bldg Main/Repair</t>
  </si>
  <si>
    <t xml:space="preserve">         601410   Land Rights-Lease (Term)</t>
  </si>
  <si>
    <t xml:space="preserve">         601420   Land Rights-Easement (Perpetual)</t>
  </si>
  <si>
    <t xml:space="preserve">         683000   Property Insurance</t>
  </si>
  <si>
    <t xml:space="preserve">         680015   Business Fees and Permits</t>
  </si>
  <si>
    <t xml:space="preserve">         676000   Env Exp-Equip Clean</t>
  </si>
  <si>
    <t xml:space="preserve">         676020   Envir Exp-Rem Wk</t>
  </si>
  <si>
    <t xml:space="preserve">         676050   Envir Exp-Permits/Fe</t>
  </si>
  <si>
    <t xml:space="preserve">         676060   Envir Exp-Rec/Disp</t>
  </si>
  <si>
    <t xml:space="preserve">         676061   Envir Exp-Waste Cons</t>
  </si>
  <si>
    <t xml:space="preserve">         662000   Uncollectible Customer Accounts</t>
  </si>
  <si>
    <t xml:space="preserve">         608000   Utilities-Water, Sewer &amp; Gas</t>
  </si>
  <si>
    <t xml:space="preserve">         608002   Utilities-Electricity</t>
  </si>
  <si>
    <t xml:space="preserve">         660020   Entertainment</t>
  </si>
  <si>
    <t xml:space="preserve">         660030   Promotional Items</t>
  </si>
  <si>
    <t xml:space="preserve">         660050   Gifts</t>
  </si>
  <si>
    <t xml:space="preserve">         660070   DSM Customer Payments</t>
  </si>
  <si>
    <t xml:space="preserve">         680008   Bank Charges</t>
  </si>
  <si>
    <t xml:space="preserve">         680009   Postage</t>
  </si>
  <si>
    <t xml:space="preserve">         680010   Printing</t>
  </si>
  <si>
    <t xml:space="preserve">         680011   Shipping &amp; Delivery</t>
  </si>
  <si>
    <t xml:space="preserve">         680020   Pur Data, Info &amp; Ind</t>
  </si>
  <si>
    <t xml:space="preserve">         688500   Media Services</t>
  </si>
  <si>
    <t xml:space="preserve">         609012   Fraud/Tamp Exp Reimb</t>
  </si>
  <si>
    <t xml:space="preserve">         670000   Building Rentals</t>
  </si>
  <si>
    <t xml:space="preserve">         670002   Equipment Rentals</t>
  </si>
  <si>
    <t xml:space="preserve">         670004   Rents - Other</t>
  </si>
  <si>
    <t xml:space="preserve">         689000   Gen Exp-Corp Pub Exp</t>
  </si>
  <si>
    <t xml:space="preserve">         689001   Gen Exp-Corp Dues</t>
  </si>
  <si>
    <t xml:space="preserve">         689003   GEN EXP-Non-empl BOD</t>
  </si>
  <si>
    <t xml:space="preserve">         689006   GEN EXP-CONVEN/MTGS</t>
  </si>
  <si>
    <t xml:space="preserve">         689007   GEN EXP-Corp Sponsor</t>
  </si>
  <si>
    <t xml:space="preserve">         689013   Recruitment Travel &amp; Lodging</t>
  </si>
  <si>
    <t xml:space="preserve">         PO&amp;M     O&amp;M PLANNING COST ELEMENT</t>
  </si>
  <si>
    <t xml:space="preserve">         800108   UTS Regular Labor</t>
  </si>
  <si>
    <t xml:space="preserve">         800118   UTS Overtime Labor</t>
  </si>
  <si>
    <t xml:space="preserve">         800108A  UTS Internal Labor- Settlemttl</t>
  </si>
  <si>
    <t xml:space="preserve">         800101   CS Int Labor Act</t>
  </si>
  <si>
    <t xml:space="preserve">         800111   CS Int Labor Act OT</t>
  </si>
  <si>
    <t xml:space="preserve">         800101A  Corp Serv-Internal Labor - Settl</t>
  </si>
  <si>
    <t xml:space="preserve">         800111A  CS-Int Labor OT-Sett</t>
  </si>
  <si>
    <t xml:space="preserve">         800102   SS Int Labor Act</t>
  </si>
  <si>
    <t xml:space="preserve">         800100   PS Int Labor Act</t>
  </si>
  <si>
    <t xml:space="preserve">         800110   PS Int Labor Act OT</t>
  </si>
  <si>
    <t xml:space="preserve">         800100A  PS Internal Lab-Sett</t>
  </si>
  <si>
    <t xml:space="preserve">         800103   EIP-Internal Labor Activity</t>
  </si>
  <si>
    <t xml:space="preserve">         800113   EIP-Internal Labor  Activity OT</t>
  </si>
  <si>
    <t xml:space="preserve">         800103A  EIP-Internal Labor - Settlemettl</t>
  </si>
  <si>
    <t xml:space="preserve">         800104   RE Serv-Internal Labor Activity</t>
  </si>
  <si>
    <t xml:space="preserve">         800114   RE - Internal Labor Activity OT</t>
  </si>
  <si>
    <t xml:space="preserve">         800104A  RE Serv-Internal Labor - Setttl</t>
  </si>
  <si>
    <t xml:space="preserve">         800106   PD Int Labor Act</t>
  </si>
  <si>
    <t xml:space="preserve">         800116   PD Int Labor Act OT</t>
  </si>
  <si>
    <t xml:space="preserve">         800106A  PD Internal Lab-Sett</t>
  </si>
  <si>
    <t xml:space="preserve">         800116A  PD Int LaborOT-Settl</t>
  </si>
  <si>
    <t xml:space="preserve">         800105   TP Int Labor Act</t>
  </si>
  <si>
    <t xml:space="preserve">         800115   TP Int Labor Act OT</t>
  </si>
  <si>
    <t xml:space="preserve">         800105A  TranPolic-Internal Labor - Settl</t>
  </si>
  <si>
    <t xml:space="preserve">         609100   Proj Cap Int Person</t>
  </si>
  <si>
    <t xml:space="preserve">         681002   Activity Manual Entry</t>
  </si>
  <si>
    <t xml:space="preserve">         800200   Per Diem Activity</t>
  </si>
  <si>
    <t xml:space="preserve">         800310   Contr Labor Activity</t>
  </si>
  <si>
    <t xml:space="preserve">         810015   Residual Assessment FCC</t>
  </si>
  <si>
    <t xml:space="preserve">         880100   Pln Mnl Pst Pers Cst</t>
  </si>
  <si>
    <t xml:space="preserve">         878010   Bus Unit Supervision Overhead PD</t>
  </si>
  <si>
    <t xml:space="preserve">         PBUSUP   BU SUP PLANNING CE</t>
  </si>
  <si>
    <t xml:space="preserve">         878014   PS BU Supervision Overhead</t>
  </si>
  <si>
    <t xml:space="preserve">         PSUPOH   BU SUP PLANNING PS</t>
  </si>
  <si>
    <t xml:space="preserve">         609600   Projects Capitalized Vehicle</t>
  </si>
  <si>
    <t xml:space="preserve">         865010   Transportation Activity</t>
  </si>
  <si>
    <t xml:space="preserve">         865010A  Trans Activity-Int S</t>
  </si>
  <si>
    <t xml:space="preserve">         865020   Automotive Assessment</t>
  </si>
  <si>
    <t xml:space="preserve">         880600   Pln Manual Posting Vehicles</t>
  </si>
  <si>
    <t xml:space="preserve">         691000   G&amp;A Allocation</t>
  </si>
  <si>
    <t xml:space="preserve">         810010   Assess Int Per Costs</t>
  </si>
  <si>
    <t xml:space="preserve">         810020   Assessment Other</t>
  </si>
  <si>
    <t xml:space="preserve">         810090   Assessment Cross Categories</t>
  </si>
  <si>
    <t xml:space="preserve">         681001   Overhead Manual Entry</t>
  </si>
  <si>
    <t xml:space="preserve">         878002   Warehousing OH Asssement</t>
  </si>
  <si>
    <t xml:space="preserve">         878003   Purch OH Assessment</t>
  </si>
  <si>
    <t xml:space="preserve">         878002A  Warehouse OH Settlem</t>
  </si>
  <si>
    <t xml:space="preserve">         878003A  Purch OH Settlement</t>
  </si>
  <si>
    <t xml:space="preserve">         878005   Facilities Overhead Assessment</t>
  </si>
  <si>
    <t xml:space="preserve">         878006   Comput EQ OH Assess</t>
  </si>
  <si>
    <t xml:space="preserve">         878007   Info Syst OH Assess</t>
  </si>
  <si>
    <t xml:space="preserve">         878008   Telephone Overhead Assessment</t>
  </si>
  <si>
    <t xml:space="preserve">         878009   Radio Overhead Assessment</t>
  </si>
  <si>
    <t xml:space="preserve">         878009A  Radio Overhead Settlement</t>
  </si>
  <si>
    <t xml:space="preserve">         830001   Executive-Direct Support</t>
  </si>
  <si>
    <t xml:space="preserve">         830002   Corp Sec/Comp/Sec-DS</t>
  </si>
  <si>
    <t xml:space="preserve">         830003   Audit-Direct Support</t>
  </si>
  <si>
    <t xml:space="preserve">         830004   Public Affairs-Direct Support</t>
  </si>
  <si>
    <t xml:space="preserve">         830005   Acctng/Fin/Treas-DS</t>
  </si>
  <si>
    <t xml:space="preserve">         830006   Human Resources-Direct Support</t>
  </si>
  <si>
    <t xml:space="preserve">         830007   Legal-Direct Support</t>
  </si>
  <si>
    <t xml:space="preserve">         830008   Strategy/Marketng-DS</t>
  </si>
  <si>
    <t xml:space="preserve">         830009   Corporate Risk-Direct Support</t>
  </si>
  <si>
    <t xml:space="preserve">         830010   Reg Affairs-DS</t>
  </si>
  <si>
    <t xml:space="preserve">         830011   IT-DIRECT SUPPORT</t>
  </si>
  <si>
    <t xml:space="preserve">         830012   Supply Chain-Direct Support</t>
  </si>
  <si>
    <t xml:space="preserve">         830014   Safety &amp; Training-Direct Support</t>
  </si>
  <si>
    <t xml:space="preserve">         830015   Utility Technical-Direct Support</t>
  </si>
  <si>
    <t xml:space="preserve">         820001   Executive Allocation</t>
  </si>
  <si>
    <t xml:space="preserve">         820005   Accounting/Finance/Treasury All</t>
  </si>
  <si>
    <t xml:space="preserve">         820007   Legal Allocation</t>
  </si>
  <si>
    <t xml:space="preserve">         700000   Depreciation Expense</t>
  </si>
  <si>
    <t xml:space="preserve">         700001   Depr Exp-Asset Retmt</t>
  </si>
  <si>
    <t xml:space="preserve">         700005   Depr Exp - Rem Accr</t>
  </si>
  <si>
    <t xml:space="preserve">         700010   Proj Cap Dep/Amort</t>
  </si>
  <si>
    <t xml:space="preserve">         701020   AMORT LIM-TERM ELEC</t>
  </si>
  <si>
    <t xml:space="preserve">         703000   DNU-Am-Elec Plt Acq</t>
  </si>
  <si>
    <t xml:space="preserve">         704010   Regulatory Debits</t>
  </si>
  <si>
    <t xml:space="preserve">         704020   Regulatory Credits</t>
  </si>
  <si>
    <t xml:space="preserve">         756110   ALLOW USED IN CONST</t>
  </si>
  <si>
    <t xml:space="preserve">         685036   EPAB-PR Med-Over/Und</t>
  </si>
  <si>
    <t xml:space="preserve">         685035   EPAB-Pension-OVer/Un</t>
  </si>
  <si>
    <t xml:space="preserve">         752030   Rev from Merch-Other</t>
  </si>
  <si>
    <t xml:space="preserve">         753030   Costs &amp; Exp of Merch</t>
  </si>
  <si>
    <t xml:space="preserve">         754000   REV-NONUTILITY OPER</t>
  </si>
  <si>
    <t xml:space="preserve">         754010   Expense of NonUtility Operations</t>
  </si>
  <si>
    <t xml:space="preserve">         757000   Miscellaneos Nonoperating Income</t>
  </si>
  <si>
    <t xml:space="preserve">         761010   Additional Allowance to Cities</t>
  </si>
  <si>
    <t xml:space="preserve">         761000   Donations-Charitable</t>
  </si>
  <si>
    <t xml:space="preserve">         761110   Other Deductions-Miscellaneous</t>
  </si>
  <si>
    <t xml:space="preserve">         761120   OTH DEDUCT-CLUB DUES</t>
  </si>
  <si>
    <t xml:space="preserve">         766000   Other Int Exp-Customer Deposits</t>
  </si>
  <si>
    <t xml:space="preserve">         766020   Other Int Exp-Gas Miscellaneous</t>
  </si>
  <si>
    <t xml:space="preserve">         767000   AFUDC-CREDIT</t>
  </si>
  <si>
    <t xml:space="preserve"> Responsibility Accounting Report by Cost Center                                 </t>
  </si>
  <si>
    <t xml:space="preserve"> Period:  13  2022                 Plan Version: 2                       </t>
  </si>
  <si>
    <t xml:space="preserve"> Cost Center or Cost Center Group: S-OGEE         Holding Company and Utility     </t>
  </si>
  <si>
    <t xml:space="preserve"> Person Responsible:  *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</si>
</sst>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);\(#,##0\);&quot; &quot;"/>
    <numFmt numFmtId="165" formatCode="0.0%"/>
  </numFmts>
  <fonts count="10" x14ac:knownFonts="1"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ourier"/>
      <family val="3"/>
    </font>
    <font>
      <b/>
      <sz val="11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Courie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/>
  </cellStyleXfs>
  <cellXfs count="34">
    <xf numFmtId="0" fontId="0" fillId="0" borderId="0" xfId="0"/>
    <xf numFmtId="0" fontId="3" fillId="0" borderId="0" xfId="0" applyFont="1"/>
    <xf numFmtId="49" fontId="4" fillId="0" borderId="1" xfId="0" applyNumberFormat="1" applyFont="1" applyBorder="1" applyAlignment="1">
      <alignment horizontal="left"/>
    </xf>
    <xf numFmtId="49" fontId="4" fillId="0" borderId="1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left"/>
    </xf>
    <xf numFmtId="164" fontId="0" fillId="0" borderId="2" xfId="0" applyNumberFormat="1" applyBorder="1"/>
    <xf numFmtId="49" fontId="4" fillId="0" borderId="3" xfId="0" applyNumberFormat="1" applyFont="1" applyBorder="1" applyAlignment="1">
      <alignment horizontal="left"/>
    </xf>
    <xf numFmtId="49" fontId="4" fillId="0" borderId="2" xfId="0" applyNumberFormat="1" applyFont="1" applyBorder="1" applyAlignment="1">
      <alignment horizontal="right"/>
    </xf>
    <xf numFmtId="49" fontId="4" fillId="0" borderId="4" xfId="0" applyNumberFormat="1" applyFont="1" applyBorder="1" applyAlignment="1">
      <alignment horizontal="left"/>
    </xf>
    <xf numFmtId="0" fontId="5" fillId="0" borderId="5" xfId="0" applyFont="1" applyBorder="1" applyAlignment="1">
      <alignment horizontal="right"/>
    </xf>
    <xf numFmtId="164" fontId="2" fillId="0" borderId="2" xfId="0" applyNumberFormat="1" applyFont="1" applyBorder="1"/>
    <xf numFmtId="164" fontId="2" fillId="0" borderId="1" xfId="0" applyNumberFormat="1" applyFont="1" applyBorder="1"/>
    <xf numFmtId="49" fontId="4" fillId="0" borderId="0" xfId="0" applyNumberFormat="1" applyFont="1" applyAlignment="1">
      <alignment horizontal="left"/>
    </xf>
    <xf numFmtId="0" fontId="5" fillId="0" borderId="6" xfId="0" applyFont="1" applyBorder="1"/>
    <xf numFmtId="164" fontId="5" fillId="0" borderId="7" xfId="0" applyNumberFormat="1" applyFont="1" applyBorder="1"/>
    <xf numFmtId="0" fontId="5" fillId="0" borderId="8" xfId="0" applyFont="1" applyBorder="1"/>
    <xf numFmtId="164" fontId="5" fillId="0" borderId="9" xfId="0" applyNumberFormat="1" applyFont="1" applyBorder="1"/>
    <xf numFmtId="0" fontId="5" fillId="0" borderId="10" xfId="0" applyFont="1" applyBorder="1"/>
    <xf numFmtId="165" fontId="5" fillId="0" borderId="11" xfId="1" applyNumberFormat="1" applyFont="1" applyFill="1" applyBorder="1"/>
    <xf numFmtId="10" fontId="5" fillId="0" borderId="11" xfId="1" applyNumberFormat="1" applyFont="1" applyFill="1" applyBorder="1"/>
    <xf numFmtId="0" fontId="5" fillId="0" borderId="0" xfId="0" applyFont="1"/>
    <xf numFmtId="164" fontId="0" fillId="2" borderId="2" xfId="0" applyNumberFormat="1" applyFill="1" applyBorder="1"/>
    <xf numFmtId="0" fontId="9" fillId="0" borderId="0" xfId="2" applyFont="1"/>
    <xf numFmtId="0" fontId="8" fillId="0" borderId="0" xfId="2"/>
    <xf numFmtId="49" fontId="4" fillId="0" borderId="2" xfId="2" applyNumberFormat="1" applyFont="1" applyBorder="1" applyAlignment="1">
      <alignment horizontal="left"/>
    </xf>
    <xf numFmtId="49" fontId="4" fillId="0" borderId="1" xfId="2" applyNumberFormat="1" applyFont="1" applyBorder="1" applyAlignment="1">
      <alignment horizontal="left"/>
    </xf>
    <xf numFmtId="49" fontId="4" fillId="0" borderId="1" xfId="2" applyNumberFormat="1" applyFont="1" applyBorder="1" applyAlignment="1">
      <alignment horizontal="center"/>
    </xf>
    <xf numFmtId="164" fontId="8" fillId="0" borderId="2" xfId="2" applyNumberFormat="1" applyBorder="1"/>
    <xf numFmtId="164" fontId="8" fillId="0" borderId="1" xfId="2" applyNumberFormat="1" applyBorder="1"/>
    <xf numFmtId="49" fontId="5" fillId="0" borderId="1" xfId="2" applyNumberFormat="1" applyFont="1" applyBorder="1" applyAlignment="1">
      <alignment horizontal="left"/>
    </xf>
    <xf numFmtId="164" fontId="5" fillId="0" borderId="1" xfId="2" applyNumberFormat="1" applyFont="1" applyBorder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left" wrapText="1"/>
    </xf>
  </cellXfs>
  <cellStyles count="3">
    <cellStyle name="Normal" xfId="0" builtinId="0"/>
    <cellStyle name="Normal 2" xfId="2" xr:uid="{00000000-0005-0000-0000-000001000000}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G43"/>
  <sheetViews>
    <sheetView tabSelected="1" workbookViewId="0">
      <selection sqref="A1:D1"/>
    </sheetView>
  </sheetViews>
  <sheetFormatPr defaultColWidth="17.69921875" defaultRowHeight="13" x14ac:dyDescent="0.3"/>
  <cols>
    <col min="1" max="1" width="57.3984375" customWidth="1"/>
    <col min="2" max="3" width="12.8984375" bestFit="1" customWidth="1"/>
    <col min="4" max="4" width="14.59765625" bestFit="1" customWidth="1"/>
  </cols>
  <sheetData>
    <row r="1" spans="1:7" ht="20" x14ac:dyDescent="0.4">
      <c r="A1" s="31" t="s">
        <v>0</v>
      </c>
      <c r="B1" s="31"/>
      <c r="C1" s="31"/>
      <c r="D1" s="31"/>
    </row>
    <row r="2" spans="1:7" ht="15.5" x14ac:dyDescent="0.35">
      <c r="A2" s="32" t="s">
        <v>1</v>
      </c>
      <c r="B2" s="32"/>
      <c r="C2" s="32"/>
      <c r="D2" s="32"/>
    </row>
    <row r="4" spans="1:7" x14ac:dyDescent="0.3">
      <c r="A4" s="22" t="s">
        <v>2</v>
      </c>
      <c r="B4" s="23"/>
      <c r="C4" s="23"/>
      <c r="D4" s="23"/>
      <c r="E4" s="23"/>
      <c r="F4" s="23"/>
      <c r="G4" s="23"/>
    </row>
    <row r="5" spans="1:7" x14ac:dyDescent="0.3">
      <c r="A5" s="22" t="s">
        <v>604</v>
      </c>
      <c r="B5" s="23"/>
      <c r="C5" s="23"/>
      <c r="D5" s="23"/>
      <c r="E5" s="23"/>
      <c r="F5" s="23"/>
      <c r="G5" s="23"/>
    </row>
    <row r="6" spans="1:7" x14ac:dyDescent="0.3">
      <c r="A6" s="22" t="s">
        <v>605</v>
      </c>
      <c r="B6" s="23"/>
      <c r="C6" s="23"/>
      <c r="D6" s="23"/>
      <c r="E6" s="23"/>
      <c r="F6" s="23"/>
      <c r="G6" s="23"/>
    </row>
    <row r="7" spans="1:7" x14ac:dyDescent="0.3">
      <c r="A7" s="22" t="s">
        <v>606</v>
      </c>
      <c r="B7" s="23"/>
      <c r="C7" s="23"/>
      <c r="D7" s="23"/>
      <c r="E7" s="23"/>
      <c r="F7" s="23"/>
      <c r="G7" s="23"/>
    </row>
    <row r="8" spans="1:7" x14ac:dyDescent="0.3">
      <c r="A8" s="22" t="s">
        <v>607</v>
      </c>
      <c r="B8" s="23"/>
      <c r="C8" s="23"/>
      <c r="D8" s="23"/>
      <c r="E8" s="23"/>
      <c r="F8" s="23"/>
      <c r="G8" s="23"/>
    </row>
    <row r="9" spans="1:7" ht="14" x14ac:dyDescent="0.3">
      <c r="A9" s="2" t="s">
        <v>7</v>
      </c>
      <c r="B9" s="3" t="s">
        <v>8</v>
      </c>
      <c r="C9" s="3" t="s">
        <v>9</v>
      </c>
      <c r="D9" s="3" t="s">
        <v>10</v>
      </c>
    </row>
    <row r="10" spans="1:7" ht="14" x14ac:dyDescent="0.3">
      <c r="A10" s="6" t="s">
        <v>11</v>
      </c>
      <c r="B10" s="5">
        <f>Sheet3!B8</f>
        <v>218961260.41999999</v>
      </c>
      <c r="C10" s="5"/>
      <c r="D10" s="5">
        <f>B10+C10</f>
        <v>218961260.41999999</v>
      </c>
    </row>
    <row r="11" spans="1:7" ht="14" x14ac:dyDescent="0.3">
      <c r="A11" s="4" t="s">
        <v>12</v>
      </c>
      <c r="B11" s="5">
        <f>Sheet3!B13</f>
        <v>28890924.140000001</v>
      </c>
      <c r="C11" s="5"/>
      <c r="D11" s="5">
        <f t="shared" ref="D11:D31" si="0">B11+C11</f>
        <v>28890924.140000001</v>
      </c>
    </row>
    <row r="12" spans="1:7" ht="14" x14ac:dyDescent="0.3">
      <c r="A12" s="7" t="s">
        <v>13</v>
      </c>
      <c r="B12" s="10">
        <f>SUM(B10:B11)</f>
        <v>247852184.56</v>
      </c>
      <c r="C12" s="10"/>
      <c r="D12" s="10">
        <f t="shared" si="0"/>
        <v>247852184.56</v>
      </c>
    </row>
    <row r="13" spans="1:7" ht="14" x14ac:dyDescent="0.3">
      <c r="A13" s="4"/>
      <c r="B13" s="5"/>
      <c r="C13" s="5"/>
      <c r="D13" s="5"/>
    </row>
    <row r="14" spans="1:7" ht="14" x14ac:dyDescent="0.3">
      <c r="A14" s="4" t="s">
        <v>14</v>
      </c>
      <c r="B14" s="5">
        <f>Sheet3!B18</f>
        <v>8645224.0299999993</v>
      </c>
      <c r="C14" s="5"/>
      <c r="D14" s="5">
        <f t="shared" si="0"/>
        <v>8645224.0299999993</v>
      </c>
    </row>
    <row r="15" spans="1:7" ht="14" x14ac:dyDescent="0.3">
      <c r="A15" s="4" t="s">
        <v>15</v>
      </c>
      <c r="B15" s="5">
        <f>Sheet3!B22</f>
        <v>19471894.960000001</v>
      </c>
      <c r="C15" s="5"/>
      <c r="D15" s="5">
        <f t="shared" si="0"/>
        <v>19471894.960000001</v>
      </c>
    </row>
    <row r="16" spans="1:7" ht="14" x14ac:dyDescent="0.3">
      <c r="A16" s="4" t="s">
        <v>16</v>
      </c>
      <c r="B16" s="5">
        <f>Sheet3!B23</f>
        <v>1578800.32</v>
      </c>
      <c r="C16" s="5"/>
      <c r="D16" s="5">
        <f t="shared" si="0"/>
        <v>1578800.32</v>
      </c>
    </row>
    <row r="17" spans="1:5" ht="14" x14ac:dyDescent="0.3">
      <c r="A17" s="4" t="s">
        <v>17</v>
      </c>
      <c r="B17" s="5">
        <f>Sheet3!B24</f>
        <v>3249294.12</v>
      </c>
      <c r="C17" s="5"/>
      <c r="D17" s="5">
        <f t="shared" si="0"/>
        <v>3249294.12</v>
      </c>
    </row>
    <row r="18" spans="1:5" ht="14" x14ac:dyDescent="0.3">
      <c r="A18" s="24" t="s">
        <v>18</v>
      </c>
      <c r="B18" s="5">
        <f>Sheet3!B25</f>
        <v>469780</v>
      </c>
      <c r="C18" s="5"/>
      <c r="D18" s="5"/>
    </row>
    <row r="19" spans="1:5" ht="14" x14ac:dyDescent="0.3">
      <c r="A19" s="4" t="s">
        <v>19</v>
      </c>
      <c r="B19" s="5">
        <f>Sheet3!B27</f>
        <v>465960.42</v>
      </c>
      <c r="C19" s="5"/>
      <c r="D19" s="5">
        <f t="shared" si="0"/>
        <v>465960.42</v>
      </c>
      <c r="E19" t="s">
        <v>20</v>
      </c>
    </row>
    <row r="20" spans="1:5" ht="14" x14ac:dyDescent="0.3">
      <c r="A20" s="4" t="s">
        <v>21</v>
      </c>
      <c r="B20" s="5">
        <f>Sheet3!B30</f>
        <v>63468</v>
      </c>
      <c r="C20" s="5"/>
      <c r="D20" s="5">
        <f t="shared" si="0"/>
        <v>63468</v>
      </c>
    </row>
    <row r="21" spans="1:5" ht="14" x14ac:dyDescent="0.3">
      <c r="A21" s="4" t="s">
        <v>22</v>
      </c>
      <c r="B21" s="5">
        <f>Sheet3!B31</f>
        <v>16780557.210000001</v>
      </c>
      <c r="C21" s="5"/>
      <c r="D21" s="5">
        <f t="shared" si="0"/>
        <v>16780557.210000001</v>
      </c>
    </row>
    <row r="22" spans="1:5" ht="14" x14ac:dyDescent="0.3">
      <c r="A22" s="4" t="s">
        <v>23</v>
      </c>
      <c r="B22" s="5">
        <f>Sheet3!B32</f>
        <v>341841.64</v>
      </c>
      <c r="C22" s="5"/>
      <c r="D22" s="5">
        <f t="shared" si="0"/>
        <v>341841.64</v>
      </c>
    </row>
    <row r="23" spans="1:5" ht="14" x14ac:dyDescent="0.3">
      <c r="A23" s="4" t="s">
        <v>24</v>
      </c>
      <c r="B23" s="5">
        <f>Sheet3!B37</f>
        <v>802317.1</v>
      </c>
      <c r="C23" s="5"/>
      <c r="D23" s="5">
        <f t="shared" si="0"/>
        <v>802317.1</v>
      </c>
    </row>
    <row r="24" spans="1:5" ht="14" x14ac:dyDescent="0.3">
      <c r="A24" s="4" t="s">
        <v>25</v>
      </c>
      <c r="B24" s="5">
        <f>Sheet3!B38</f>
        <v>202622.18</v>
      </c>
      <c r="C24" s="5"/>
      <c r="D24" s="5">
        <f t="shared" si="0"/>
        <v>202622.18</v>
      </c>
    </row>
    <row r="25" spans="1:5" ht="14" x14ac:dyDescent="0.3">
      <c r="A25" s="4" t="s">
        <v>26</v>
      </c>
      <c r="B25" s="5">
        <f>Sheet3!B39</f>
        <v>4228.7700000000004</v>
      </c>
      <c r="C25" s="5"/>
      <c r="D25" s="5">
        <f t="shared" si="0"/>
        <v>4228.7700000000004</v>
      </c>
    </row>
    <row r="26" spans="1:5" ht="14" x14ac:dyDescent="0.3">
      <c r="A26" s="4" t="s">
        <v>27</v>
      </c>
      <c r="B26" s="5">
        <f>Sheet3!B42</f>
        <v>415566.84</v>
      </c>
      <c r="C26" s="5"/>
      <c r="D26" s="5">
        <f t="shared" si="0"/>
        <v>415566.84</v>
      </c>
    </row>
    <row r="27" spans="1:5" ht="14" x14ac:dyDescent="0.3">
      <c r="A27" s="4" t="s">
        <v>28</v>
      </c>
      <c r="B27" s="5">
        <f>Sheet3!B43</f>
        <v>350945.76</v>
      </c>
      <c r="C27" s="5"/>
      <c r="D27" s="5">
        <f t="shared" si="0"/>
        <v>350945.76</v>
      </c>
    </row>
    <row r="28" spans="1:5" ht="14" x14ac:dyDescent="0.3">
      <c r="A28" s="4" t="s">
        <v>29</v>
      </c>
      <c r="B28" s="5">
        <f>Sheet3!B44</f>
        <v>28891.200000000001</v>
      </c>
      <c r="C28" s="5"/>
      <c r="D28" s="5">
        <f t="shared" si="0"/>
        <v>28891.200000000001</v>
      </c>
    </row>
    <row r="29" spans="1:5" ht="14" x14ac:dyDescent="0.3">
      <c r="A29" s="4" t="s">
        <v>30</v>
      </c>
      <c r="B29" s="5">
        <f>Sheet3!B50</f>
        <v>19457846.039999999</v>
      </c>
      <c r="C29" s="5"/>
      <c r="D29" s="5">
        <f t="shared" si="0"/>
        <v>19457846.039999999</v>
      </c>
    </row>
    <row r="30" spans="1:5" ht="14" x14ac:dyDescent="0.3">
      <c r="A30" s="4" t="s">
        <v>31</v>
      </c>
      <c r="B30" s="5">
        <f>Sheet3!B51</f>
        <v>111276.08</v>
      </c>
      <c r="C30" s="5"/>
      <c r="D30" s="5">
        <f t="shared" si="0"/>
        <v>111276.08</v>
      </c>
    </row>
    <row r="31" spans="1:5" ht="14" x14ac:dyDescent="0.3">
      <c r="A31" s="8" t="s">
        <v>32</v>
      </c>
      <c r="B31" s="5">
        <f>Sheet3!B52</f>
        <v>427065.95</v>
      </c>
      <c r="C31" s="5"/>
      <c r="D31" s="5">
        <f t="shared" si="0"/>
        <v>427065.95</v>
      </c>
    </row>
    <row r="32" spans="1:5" x14ac:dyDescent="0.3">
      <c r="A32" s="9" t="s">
        <v>33</v>
      </c>
      <c r="B32" s="11">
        <f>SUM(B14:B31)</f>
        <v>72867580.620000005</v>
      </c>
      <c r="C32" s="11">
        <f>SUM(C14:C31)</f>
        <v>0</v>
      </c>
      <c r="D32" s="11">
        <f>SUM(D14:D31)</f>
        <v>72397800.620000005</v>
      </c>
    </row>
    <row r="35" spans="1:4" ht="14.5" thickBot="1" x14ac:dyDescent="0.35">
      <c r="A35" s="12" t="s">
        <v>34</v>
      </c>
    </row>
    <row r="36" spans="1:4" x14ac:dyDescent="0.3">
      <c r="A36" s="13" t="s">
        <v>35</v>
      </c>
      <c r="B36" s="14">
        <f>B32</f>
        <v>72867580.620000005</v>
      </c>
      <c r="C36" s="14">
        <f>C32</f>
        <v>0</v>
      </c>
      <c r="D36" s="14">
        <f>D32</f>
        <v>72397800.620000005</v>
      </c>
    </row>
    <row r="37" spans="1:4" x14ac:dyDescent="0.3">
      <c r="A37" s="15" t="s">
        <v>36</v>
      </c>
      <c r="B37" s="16">
        <f>B12</f>
        <v>247852184.56</v>
      </c>
      <c r="C37" s="16">
        <f>C12</f>
        <v>0</v>
      </c>
      <c r="D37" s="16">
        <f>B37+C37</f>
        <v>247852184.56</v>
      </c>
    </row>
    <row r="38" spans="1:4" ht="13.5" thickBot="1" x14ac:dyDescent="0.35">
      <c r="A38" s="17" t="s">
        <v>37</v>
      </c>
      <c r="B38" s="18"/>
      <c r="C38" s="18"/>
      <c r="D38" s="19">
        <f>D36/D37</f>
        <v>0.29210071619309841</v>
      </c>
    </row>
    <row r="40" spans="1:4" x14ac:dyDescent="0.3">
      <c r="A40" s="20" t="s">
        <v>38</v>
      </c>
    </row>
    <row r="41" spans="1:4" ht="13.75" customHeight="1" x14ac:dyDescent="0.3">
      <c r="A41" s="33" t="s">
        <v>39</v>
      </c>
      <c r="B41" s="33"/>
      <c r="C41" s="33"/>
      <c r="D41" s="33"/>
    </row>
    <row r="42" spans="1:4" ht="13.75" customHeight="1" x14ac:dyDescent="0.3">
      <c r="A42" s="33"/>
      <c r="B42" s="33"/>
      <c r="C42" s="33"/>
      <c r="D42" s="33"/>
    </row>
    <row r="43" spans="1:4" x14ac:dyDescent="0.3">
      <c r="A43" s="33"/>
      <c r="B43" s="33"/>
      <c r="C43" s="33"/>
      <c r="D43" s="33"/>
    </row>
  </sheetData>
  <mergeCells count="4">
    <mergeCell ref="A1:D1"/>
    <mergeCell ref="A2:D2"/>
    <mergeCell ref="A41:D41"/>
    <mergeCell ref="A42:D43"/>
  </mergeCells>
  <pageMargins left="0.7" right="0.7" top="0.75" bottom="0.75" header="0.3" footer="0.3"/>
  <pageSetup orientation="portrait" r:id="rId1"/>
  <headerFooter>
    <oddHeader>&amp;C&amp;12Budget Justification Workbook - Attachment A - Fringe Calculation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56"/>
  <sheetViews>
    <sheetView topLeftCell="C28" workbookViewId="0">
      <selection activeCell="B8" sqref="B8"/>
    </sheetView>
  </sheetViews>
  <sheetFormatPr defaultColWidth="8.8984375" defaultRowHeight="13" x14ac:dyDescent="0.3"/>
  <cols>
    <col min="1" max="1" width="46.3984375" customWidth="1"/>
    <col min="2" max="2" width="12.8984375" bestFit="1" customWidth="1"/>
    <col min="4" max="4" width="10" customWidth="1"/>
    <col min="5" max="5" width="48.296875" customWidth="1"/>
    <col min="6" max="6" width="12.8984375" bestFit="1" customWidth="1"/>
  </cols>
  <sheetData>
    <row r="1" spans="1:6" x14ac:dyDescent="0.3">
      <c r="A1" s="1" t="s">
        <v>2</v>
      </c>
      <c r="E1" s="1" t="s">
        <v>2</v>
      </c>
    </row>
    <row r="2" spans="1:6" x14ac:dyDescent="0.3">
      <c r="A2" s="1" t="s">
        <v>41</v>
      </c>
      <c r="E2" s="1" t="s">
        <v>42</v>
      </c>
    </row>
    <row r="3" spans="1:6" x14ac:dyDescent="0.3">
      <c r="A3" s="1" t="s">
        <v>43</v>
      </c>
      <c r="E3" s="1" t="s">
        <v>44</v>
      </c>
    </row>
    <row r="4" spans="1:6" x14ac:dyDescent="0.3">
      <c r="A4" s="1" t="s">
        <v>5</v>
      </c>
      <c r="E4" s="1" t="s">
        <v>40</v>
      </c>
    </row>
    <row r="5" spans="1:6" x14ac:dyDescent="0.3">
      <c r="A5" s="1" t="s">
        <v>6</v>
      </c>
      <c r="E5" s="1" t="s">
        <v>6</v>
      </c>
    </row>
    <row r="7" spans="1:6" ht="14" x14ac:dyDescent="0.3">
      <c r="A7" s="2" t="s">
        <v>7</v>
      </c>
      <c r="B7" s="3" t="s">
        <v>45</v>
      </c>
      <c r="E7" s="2" t="s">
        <v>7</v>
      </c>
      <c r="F7" s="3" t="s">
        <v>45</v>
      </c>
    </row>
    <row r="8" spans="1:6" ht="14" x14ac:dyDescent="0.3">
      <c r="A8" s="4" t="s">
        <v>46</v>
      </c>
      <c r="B8" s="21">
        <v>218961260.41999999</v>
      </c>
      <c r="E8" s="4" t="s">
        <v>47</v>
      </c>
      <c r="F8" s="21">
        <v>170318599.93000001</v>
      </c>
    </row>
    <row r="9" spans="1:6" ht="14" x14ac:dyDescent="0.3">
      <c r="A9" s="4" t="s">
        <v>48</v>
      </c>
      <c r="B9" s="21">
        <v>1278086.3500000001</v>
      </c>
      <c r="E9" s="24" t="s">
        <v>49</v>
      </c>
      <c r="F9" s="21">
        <v>1174097.1499999999</v>
      </c>
    </row>
    <row r="10" spans="1:6" ht="14" x14ac:dyDescent="0.3">
      <c r="A10" s="4" t="s">
        <v>50</v>
      </c>
      <c r="B10" s="21">
        <v>0</v>
      </c>
      <c r="E10" s="4" t="s">
        <v>51</v>
      </c>
      <c r="F10" s="21">
        <v>0</v>
      </c>
    </row>
    <row r="11" spans="1:6" ht="14" x14ac:dyDescent="0.3">
      <c r="A11" s="4" t="s">
        <v>52</v>
      </c>
      <c r="B11" s="21">
        <v>-65383.18</v>
      </c>
      <c r="E11" s="24" t="s">
        <v>53</v>
      </c>
      <c r="F11" s="21">
        <v>43284.56</v>
      </c>
    </row>
    <row r="12" spans="1:6" ht="14" x14ac:dyDescent="0.3">
      <c r="A12" s="4" t="s">
        <v>54</v>
      </c>
      <c r="B12" s="21">
        <v>222443658.44999999</v>
      </c>
      <c r="E12" s="24" t="s">
        <v>54</v>
      </c>
      <c r="F12" s="21">
        <v>173670019.96000001</v>
      </c>
    </row>
    <row r="13" spans="1:6" ht="14" x14ac:dyDescent="0.3">
      <c r="A13" s="4" t="s">
        <v>55</v>
      </c>
      <c r="B13" s="21">
        <v>28890924.140000001</v>
      </c>
      <c r="E13" s="24" t="s">
        <v>56</v>
      </c>
      <c r="F13" s="21">
        <v>28362018.199999999</v>
      </c>
    </row>
    <row r="14" spans="1:6" ht="14" x14ac:dyDescent="0.3">
      <c r="A14" s="4" t="s">
        <v>55</v>
      </c>
      <c r="B14" s="21">
        <v>28890924.140000001</v>
      </c>
      <c r="E14" s="24" t="s">
        <v>55</v>
      </c>
      <c r="F14" s="21">
        <v>28362018.199999999</v>
      </c>
    </row>
    <row r="15" spans="1:6" ht="14" x14ac:dyDescent="0.3">
      <c r="A15" s="4" t="s">
        <v>57</v>
      </c>
      <c r="B15" s="21">
        <v>9615940.7400000002</v>
      </c>
      <c r="E15" s="24" t="s">
        <v>57</v>
      </c>
      <c r="F15" s="21">
        <v>2465092.71</v>
      </c>
    </row>
    <row r="16" spans="1:6" ht="14" x14ac:dyDescent="0.3">
      <c r="A16" s="4" t="s">
        <v>58</v>
      </c>
      <c r="B16" s="21">
        <v>3167509.26</v>
      </c>
      <c r="E16" s="4" t="s">
        <v>59</v>
      </c>
      <c r="F16" s="21">
        <v>2510199.2599999998</v>
      </c>
    </row>
    <row r="17" spans="1:6" ht="14" x14ac:dyDescent="0.3">
      <c r="A17" s="4" t="s">
        <v>60</v>
      </c>
      <c r="B17" s="21">
        <v>288159230.63</v>
      </c>
      <c r="E17" s="24" t="s">
        <v>60</v>
      </c>
      <c r="F17" s="21">
        <v>223104588.37</v>
      </c>
    </row>
    <row r="18" spans="1:6" ht="14" x14ac:dyDescent="0.3">
      <c r="A18" s="4" t="s">
        <v>61</v>
      </c>
      <c r="B18" s="21">
        <v>8645224.0299999993</v>
      </c>
      <c r="E18" s="24" t="s">
        <v>62</v>
      </c>
      <c r="F18" s="21">
        <v>5991198.1600000001</v>
      </c>
    </row>
    <row r="19" spans="1:6" ht="14" x14ac:dyDescent="0.3">
      <c r="A19" s="4" t="s">
        <v>63</v>
      </c>
      <c r="B19" s="21">
        <v>0</v>
      </c>
      <c r="E19" s="4" t="s">
        <v>63</v>
      </c>
      <c r="F19" s="21">
        <v>0</v>
      </c>
    </row>
    <row r="20" spans="1:6" ht="14" x14ac:dyDescent="0.3">
      <c r="A20" s="4" t="s">
        <v>64</v>
      </c>
      <c r="B20" s="21">
        <v>0</v>
      </c>
      <c r="E20" s="4" t="s">
        <v>64</v>
      </c>
      <c r="F20" s="21">
        <v>0</v>
      </c>
    </row>
    <row r="21" spans="1:6" ht="14" x14ac:dyDescent="0.3">
      <c r="A21" s="4" t="s">
        <v>65</v>
      </c>
      <c r="B21" s="21">
        <v>8645224.0299999993</v>
      </c>
      <c r="E21" s="24" t="s">
        <v>65</v>
      </c>
      <c r="F21" s="21">
        <v>5991198.1600000001</v>
      </c>
    </row>
    <row r="22" spans="1:6" ht="14" x14ac:dyDescent="0.3">
      <c r="A22" s="4" t="s">
        <v>66</v>
      </c>
      <c r="B22" s="21">
        <v>19471894.960000001</v>
      </c>
      <c r="E22" s="24" t="s">
        <v>67</v>
      </c>
      <c r="F22" s="21">
        <v>15557479.51</v>
      </c>
    </row>
    <row r="23" spans="1:6" ht="14" x14ac:dyDescent="0.3">
      <c r="A23" s="4" t="s">
        <v>68</v>
      </c>
      <c r="B23" s="21">
        <v>1578800.32</v>
      </c>
      <c r="E23" s="24" t="s">
        <v>69</v>
      </c>
      <c r="F23" s="21">
        <v>1315923.18</v>
      </c>
    </row>
    <row r="24" spans="1:6" ht="14" x14ac:dyDescent="0.3">
      <c r="A24" s="4" t="s">
        <v>70</v>
      </c>
      <c r="B24" s="21">
        <v>3249294.12</v>
      </c>
      <c r="E24" s="24" t="s">
        <v>71</v>
      </c>
      <c r="F24" s="21">
        <v>2538747.86</v>
      </c>
    </row>
    <row r="25" spans="1:6" ht="14" x14ac:dyDescent="0.3">
      <c r="A25" s="4" t="s">
        <v>72</v>
      </c>
      <c r="B25" s="21">
        <v>469780</v>
      </c>
      <c r="E25" s="24" t="s">
        <v>73</v>
      </c>
      <c r="F25" s="21">
        <v>365292.5</v>
      </c>
    </row>
    <row r="26" spans="1:6" ht="14" x14ac:dyDescent="0.3">
      <c r="A26" s="4" t="s">
        <v>74</v>
      </c>
      <c r="B26" s="21">
        <v>24769769.399999999</v>
      </c>
      <c r="E26" s="24" t="s">
        <v>74</v>
      </c>
      <c r="F26" s="21">
        <v>19777443.050000001</v>
      </c>
    </row>
    <row r="27" spans="1:6" ht="14" x14ac:dyDescent="0.3">
      <c r="A27" s="4" t="s">
        <v>75</v>
      </c>
      <c r="B27" s="21">
        <v>465960.42</v>
      </c>
      <c r="E27" s="24" t="s">
        <v>76</v>
      </c>
      <c r="F27" s="21">
        <v>377223.51</v>
      </c>
    </row>
    <row r="28" spans="1:6" ht="14" x14ac:dyDescent="0.3">
      <c r="A28" s="4" t="s">
        <v>77</v>
      </c>
      <c r="B28" s="21">
        <v>0</v>
      </c>
      <c r="E28" s="4" t="s">
        <v>77</v>
      </c>
      <c r="F28" s="21">
        <v>0</v>
      </c>
    </row>
    <row r="29" spans="1:6" ht="14" x14ac:dyDescent="0.3">
      <c r="A29" s="4" t="s">
        <v>78</v>
      </c>
      <c r="B29" s="21">
        <v>465960.42</v>
      </c>
      <c r="E29" s="24" t="s">
        <v>78</v>
      </c>
      <c r="F29" s="21">
        <v>377223.51</v>
      </c>
    </row>
    <row r="30" spans="1:6" ht="14" x14ac:dyDescent="0.3">
      <c r="A30" s="4" t="s">
        <v>79</v>
      </c>
      <c r="B30" s="21">
        <v>63468</v>
      </c>
      <c r="E30" s="24" t="s">
        <v>80</v>
      </c>
      <c r="F30" s="21">
        <v>55550.91</v>
      </c>
    </row>
    <row r="31" spans="1:6" ht="14" x14ac:dyDescent="0.3">
      <c r="A31" s="4" t="s">
        <v>81</v>
      </c>
      <c r="B31" s="21">
        <v>16780557.210000001</v>
      </c>
      <c r="E31" s="24" t="s">
        <v>82</v>
      </c>
      <c r="F31" s="21">
        <v>13014363.85</v>
      </c>
    </row>
    <row r="32" spans="1:6" ht="14" x14ac:dyDescent="0.3">
      <c r="A32" s="4" t="s">
        <v>83</v>
      </c>
      <c r="B32" s="21">
        <v>341841.64</v>
      </c>
      <c r="E32" s="24" t="s">
        <v>84</v>
      </c>
      <c r="F32" s="21">
        <v>17587.45</v>
      </c>
    </row>
    <row r="33" spans="1:6" ht="14" x14ac:dyDescent="0.3">
      <c r="A33" s="4" t="s">
        <v>85</v>
      </c>
      <c r="B33" s="21">
        <v>17185866.850000001</v>
      </c>
      <c r="E33" s="24" t="s">
        <v>85</v>
      </c>
      <c r="F33" s="21">
        <v>13087502.210000001</v>
      </c>
    </row>
    <row r="34" spans="1:6" ht="14" x14ac:dyDescent="0.3">
      <c r="A34" s="4" t="s">
        <v>86</v>
      </c>
      <c r="B34" s="21">
        <v>42096.34</v>
      </c>
      <c r="E34" s="24" t="s">
        <v>87</v>
      </c>
      <c r="F34" s="21">
        <v>42096.34</v>
      </c>
    </row>
    <row r="35" spans="1:6" ht="14" x14ac:dyDescent="0.3">
      <c r="A35" s="4" t="s">
        <v>88</v>
      </c>
      <c r="B35" s="21">
        <v>164928.57999999999</v>
      </c>
      <c r="E35" s="4" t="s">
        <v>89</v>
      </c>
      <c r="F35" s="21">
        <v>0</v>
      </c>
    </row>
    <row r="36" spans="1:6" ht="14" x14ac:dyDescent="0.3">
      <c r="A36" s="4" t="s">
        <v>90</v>
      </c>
      <c r="B36" s="21">
        <v>1449052.47</v>
      </c>
      <c r="E36" s="24" t="s">
        <v>91</v>
      </c>
      <c r="F36" s="21">
        <v>1426507.06</v>
      </c>
    </row>
    <row r="37" spans="1:6" ht="14" x14ac:dyDescent="0.3">
      <c r="A37" s="4" t="s">
        <v>92</v>
      </c>
      <c r="B37" s="21">
        <v>802317.1</v>
      </c>
      <c r="E37" s="24" t="s">
        <v>93</v>
      </c>
      <c r="F37" s="21">
        <v>769374.15</v>
      </c>
    </row>
    <row r="38" spans="1:6" ht="14" x14ac:dyDescent="0.3">
      <c r="A38" s="4" t="s">
        <v>94</v>
      </c>
      <c r="B38" s="21">
        <v>202622.18</v>
      </c>
      <c r="E38" s="24" t="s">
        <v>95</v>
      </c>
      <c r="F38" s="21">
        <v>123.03</v>
      </c>
    </row>
    <row r="39" spans="1:6" ht="14" x14ac:dyDescent="0.3">
      <c r="A39" s="4" t="s">
        <v>96</v>
      </c>
      <c r="B39" s="21">
        <v>4228.7700000000004</v>
      </c>
      <c r="E39" s="4" t="s">
        <v>97</v>
      </c>
      <c r="F39" s="21">
        <v>0</v>
      </c>
    </row>
    <row r="40" spans="1:6" ht="14" x14ac:dyDescent="0.3">
      <c r="A40" s="4" t="s">
        <v>97</v>
      </c>
      <c r="B40" s="21">
        <v>0</v>
      </c>
      <c r="E40" s="24" t="s">
        <v>98</v>
      </c>
      <c r="F40" s="21">
        <v>314816.27</v>
      </c>
    </row>
    <row r="41" spans="1:6" ht="14" x14ac:dyDescent="0.3">
      <c r="A41" s="4" t="s">
        <v>99</v>
      </c>
      <c r="B41" s="21">
        <v>762023.62</v>
      </c>
      <c r="E41" s="24" t="s">
        <v>100</v>
      </c>
      <c r="F41" s="21">
        <v>319276.32</v>
      </c>
    </row>
    <row r="42" spans="1:6" ht="14" x14ac:dyDescent="0.3">
      <c r="A42" s="4" t="s">
        <v>101</v>
      </c>
      <c r="B42" s="21">
        <v>415566.84</v>
      </c>
      <c r="E42" s="24" t="s">
        <v>102</v>
      </c>
      <c r="F42" s="21">
        <v>273084.88</v>
      </c>
    </row>
    <row r="43" spans="1:6" ht="14" x14ac:dyDescent="0.3">
      <c r="A43" s="4" t="s">
        <v>103</v>
      </c>
      <c r="B43" s="21">
        <v>350945.76</v>
      </c>
      <c r="E43" s="24" t="s">
        <v>104</v>
      </c>
      <c r="F43" s="21">
        <v>3545.32</v>
      </c>
    </row>
    <row r="44" spans="1:6" ht="14" x14ac:dyDescent="0.3">
      <c r="A44" s="4" t="s">
        <v>105</v>
      </c>
      <c r="B44" s="21">
        <v>28891.200000000001</v>
      </c>
      <c r="E44" s="24" t="s">
        <v>106</v>
      </c>
      <c r="F44" s="21">
        <v>3148823.37</v>
      </c>
    </row>
    <row r="45" spans="1:6" ht="14" x14ac:dyDescent="0.3">
      <c r="A45" s="4" t="s">
        <v>106</v>
      </c>
      <c r="B45" s="21">
        <v>4222672.8600000003</v>
      </c>
      <c r="E45" s="24" t="s">
        <v>107</v>
      </c>
      <c r="F45" s="21">
        <v>42382190.299999997</v>
      </c>
    </row>
    <row r="46" spans="1:6" ht="14" x14ac:dyDescent="0.3">
      <c r="A46" s="4" t="s">
        <v>107</v>
      </c>
      <c r="B46" s="21">
        <v>55289493.560000002</v>
      </c>
      <c r="E46" s="24" t="s">
        <v>108</v>
      </c>
      <c r="F46" s="21">
        <v>265486778.66999999</v>
      </c>
    </row>
    <row r="47" spans="1:6" ht="14" x14ac:dyDescent="0.3">
      <c r="A47" s="4" t="s">
        <v>108</v>
      </c>
      <c r="B47" s="21">
        <v>343448724.19</v>
      </c>
      <c r="E47" s="24" t="s">
        <v>109</v>
      </c>
      <c r="F47" s="21">
        <v>86820189.969999999</v>
      </c>
    </row>
    <row r="48" spans="1:6" ht="14" x14ac:dyDescent="0.3">
      <c r="A48" s="4" t="s">
        <v>110</v>
      </c>
      <c r="B48" s="21">
        <v>86820190.819999993</v>
      </c>
      <c r="E48" s="24" t="s">
        <v>111</v>
      </c>
      <c r="F48" s="21">
        <v>-5717883.0999999996</v>
      </c>
    </row>
    <row r="49" spans="1:6" ht="14" x14ac:dyDescent="0.3">
      <c r="A49" s="4" t="s">
        <v>112</v>
      </c>
      <c r="B49" s="21">
        <v>-5717883.0999999996</v>
      </c>
      <c r="E49" s="24" t="s">
        <v>113</v>
      </c>
      <c r="F49" s="21">
        <v>15673219.9</v>
      </c>
    </row>
    <row r="50" spans="1:6" ht="14" x14ac:dyDescent="0.3">
      <c r="A50" s="4" t="s">
        <v>114</v>
      </c>
      <c r="B50" s="21">
        <v>19457846.039999999</v>
      </c>
      <c r="E50" s="24" t="s">
        <v>115</v>
      </c>
      <c r="F50" s="21">
        <v>89276.69</v>
      </c>
    </row>
    <row r="51" spans="1:6" ht="14" x14ac:dyDescent="0.3">
      <c r="A51" s="4" t="s">
        <v>116</v>
      </c>
      <c r="B51" s="21">
        <v>111276.08</v>
      </c>
      <c r="E51" s="24" t="s">
        <v>117</v>
      </c>
      <c r="F51" s="21">
        <v>341438.76</v>
      </c>
    </row>
    <row r="52" spans="1:6" ht="14" x14ac:dyDescent="0.3">
      <c r="A52" s="4" t="s">
        <v>118</v>
      </c>
      <c r="B52" s="21">
        <v>427065.95</v>
      </c>
      <c r="E52" s="24" t="s">
        <v>119</v>
      </c>
      <c r="F52" s="21">
        <v>26500.53</v>
      </c>
    </row>
    <row r="53" spans="1:6" ht="14" x14ac:dyDescent="0.3">
      <c r="A53" s="4" t="s">
        <v>120</v>
      </c>
      <c r="B53" s="21">
        <v>137656.03</v>
      </c>
      <c r="E53" s="4" t="s">
        <v>121</v>
      </c>
      <c r="F53" s="21">
        <v>0</v>
      </c>
    </row>
    <row r="54" spans="1:6" ht="14" x14ac:dyDescent="0.3">
      <c r="A54" s="4" t="s">
        <v>122</v>
      </c>
      <c r="B54" s="21">
        <v>53716.4</v>
      </c>
      <c r="E54" s="25" t="s">
        <v>123</v>
      </c>
      <c r="F54" s="21">
        <v>97232742.75</v>
      </c>
    </row>
    <row r="55" spans="1:6" ht="14" x14ac:dyDescent="0.3">
      <c r="A55" s="4" t="s">
        <v>121</v>
      </c>
      <c r="B55" s="21">
        <v>0</v>
      </c>
    </row>
    <row r="56" spans="1:6" ht="14" x14ac:dyDescent="0.3">
      <c r="A56" s="25" t="s">
        <v>123</v>
      </c>
      <c r="B56" s="21">
        <v>101289868.22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2AD18-0E3D-4B53-9186-3012128F0389}">
  <dimension ref="B1:I321"/>
  <sheetViews>
    <sheetView zoomScale="50" zoomScaleNormal="50" workbookViewId="0">
      <selection activeCell="B8" sqref="B8"/>
    </sheetView>
  </sheetViews>
  <sheetFormatPr defaultRowHeight="13" x14ac:dyDescent="0.3"/>
  <cols>
    <col min="2" max="2" width="122" bestFit="1" customWidth="1"/>
    <col min="3" max="3" width="11.69921875" bestFit="1" customWidth="1"/>
    <col min="4" max="4" width="12.296875" bestFit="1" customWidth="1"/>
    <col min="5" max="5" width="11.09765625" bestFit="1" customWidth="1"/>
    <col min="6" max="7" width="13.3984375" bestFit="1" customWidth="1"/>
    <col min="8" max="8" width="15.8984375" bestFit="1" customWidth="1"/>
    <col min="9" max="9" width="13.3984375" bestFit="1" customWidth="1"/>
  </cols>
  <sheetData>
    <row r="1" spans="2:9" x14ac:dyDescent="0.3">
      <c r="B1" s="22" t="s">
        <v>2</v>
      </c>
      <c r="C1" s="23"/>
      <c r="D1" s="23"/>
      <c r="E1" s="23"/>
      <c r="F1" s="23"/>
      <c r="G1" s="23"/>
      <c r="H1" s="23"/>
      <c r="I1" s="23"/>
    </row>
    <row r="2" spans="2:9" x14ac:dyDescent="0.3">
      <c r="B2" s="22" t="s">
        <v>3</v>
      </c>
      <c r="C2" s="23"/>
      <c r="D2" s="23"/>
      <c r="E2" s="23"/>
      <c r="F2" s="23"/>
      <c r="G2" s="23"/>
      <c r="H2" s="23"/>
      <c r="I2" s="23"/>
    </row>
    <row r="3" spans="2:9" x14ac:dyDescent="0.3">
      <c r="B3" s="22" t="s">
        <v>4</v>
      </c>
      <c r="C3" s="23"/>
      <c r="D3" s="23"/>
      <c r="E3" s="23"/>
      <c r="F3" s="23"/>
      <c r="G3" s="23"/>
      <c r="H3" s="23"/>
      <c r="I3" s="23"/>
    </row>
    <row r="4" spans="2:9" x14ac:dyDescent="0.3">
      <c r="B4" s="22" t="s">
        <v>5</v>
      </c>
      <c r="C4" s="23"/>
      <c r="D4" s="23"/>
      <c r="E4" s="23"/>
      <c r="F4" s="23"/>
      <c r="G4" s="23"/>
      <c r="H4" s="23"/>
      <c r="I4" s="23"/>
    </row>
    <row r="5" spans="2:9" x14ac:dyDescent="0.3">
      <c r="B5" s="22" t="s">
        <v>6</v>
      </c>
      <c r="C5" s="23"/>
      <c r="D5" s="23"/>
      <c r="E5" s="23"/>
      <c r="F5" s="23"/>
      <c r="G5" s="23"/>
      <c r="H5" s="23"/>
      <c r="I5" s="23"/>
    </row>
    <row r="7" spans="2:9" ht="14" x14ac:dyDescent="0.3">
      <c r="B7" s="25" t="s">
        <v>7</v>
      </c>
      <c r="C7" s="26" t="s">
        <v>124</v>
      </c>
      <c r="D7" s="26" t="s">
        <v>125</v>
      </c>
      <c r="E7" s="26" t="s">
        <v>126</v>
      </c>
      <c r="F7" s="26" t="s">
        <v>45</v>
      </c>
      <c r="G7" s="26" t="s">
        <v>127</v>
      </c>
      <c r="H7" s="26" t="s">
        <v>128</v>
      </c>
      <c r="I7" s="26" t="s">
        <v>129</v>
      </c>
    </row>
    <row r="8" spans="2:9" ht="14" x14ac:dyDescent="0.3">
      <c r="B8" s="24" t="s">
        <v>46</v>
      </c>
      <c r="C8" s="27">
        <v>0</v>
      </c>
      <c r="D8" s="27">
        <v>0</v>
      </c>
      <c r="E8" s="27">
        <v>0</v>
      </c>
      <c r="F8" s="27">
        <v>218961260.41999999</v>
      </c>
      <c r="G8" s="27">
        <v>232393222</v>
      </c>
      <c r="H8" s="27">
        <v>-13431961.58</v>
      </c>
      <c r="I8" s="27">
        <v>232393222</v>
      </c>
    </row>
    <row r="9" spans="2:9" ht="14" x14ac:dyDescent="0.3">
      <c r="B9" s="24" t="s">
        <v>48</v>
      </c>
      <c r="C9" s="27">
        <v>0</v>
      </c>
      <c r="D9" s="27">
        <v>0</v>
      </c>
      <c r="E9" s="27">
        <v>0</v>
      </c>
      <c r="F9" s="27">
        <v>1278086.3500000001</v>
      </c>
      <c r="G9" s="27">
        <v>689175.63</v>
      </c>
      <c r="H9" s="27">
        <v>588910.72</v>
      </c>
      <c r="I9" s="27">
        <v>689175.63</v>
      </c>
    </row>
    <row r="10" spans="2:9" ht="14" x14ac:dyDescent="0.3">
      <c r="B10" s="24" t="s">
        <v>130</v>
      </c>
      <c r="C10" s="27">
        <v>0</v>
      </c>
      <c r="D10" s="27">
        <v>0</v>
      </c>
      <c r="E10" s="27">
        <v>0</v>
      </c>
      <c r="F10" s="27">
        <v>2204311.6800000002</v>
      </c>
      <c r="G10" s="27">
        <v>0</v>
      </c>
      <c r="H10" s="27">
        <v>2204311.6800000002</v>
      </c>
      <c r="I10" s="27">
        <v>0</v>
      </c>
    </row>
    <row r="11" spans="2:9" ht="14" x14ac:dyDescent="0.3">
      <c r="B11" s="24" t="s">
        <v>54</v>
      </c>
      <c r="C11" s="27">
        <v>0</v>
      </c>
      <c r="D11" s="27">
        <v>0</v>
      </c>
      <c r="E11" s="27">
        <v>0</v>
      </c>
      <c r="F11" s="27">
        <v>222443658.44999999</v>
      </c>
      <c r="G11" s="27">
        <v>233082397.63</v>
      </c>
      <c r="H11" s="27">
        <v>-10638739.18</v>
      </c>
      <c r="I11" s="27">
        <v>233082397.63</v>
      </c>
    </row>
    <row r="12" spans="2:9" ht="14" x14ac:dyDescent="0.3">
      <c r="B12" s="24" t="s">
        <v>131</v>
      </c>
      <c r="C12" s="27">
        <v>0</v>
      </c>
      <c r="D12" s="27">
        <v>0</v>
      </c>
      <c r="E12" s="27">
        <v>0</v>
      </c>
      <c r="F12" s="27">
        <v>0</v>
      </c>
      <c r="G12" s="27">
        <v>-11611784</v>
      </c>
      <c r="H12" s="27">
        <v>11611784</v>
      </c>
      <c r="I12" s="27">
        <v>-11611784</v>
      </c>
    </row>
    <row r="13" spans="2:9" ht="14" x14ac:dyDescent="0.3">
      <c r="B13" s="24" t="s">
        <v>132</v>
      </c>
      <c r="C13" s="27">
        <v>0</v>
      </c>
      <c r="D13" s="27">
        <v>0</v>
      </c>
      <c r="E13" s="27">
        <v>0</v>
      </c>
      <c r="F13" s="27">
        <v>0</v>
      </c>
      <c r="G13" s="27">
        <v>-11611784</v>
      </c>
      <c r="H13" s="27">
        <v>11611784</v>
      </c>
      <c r="I13" s="27">
        <v>-11611784</v>
      </c>
    </row>
    <row r="14" spans="2:9" ht="14" x14ac:dyDescent="0.3">
      <c r="B14" s="24" t="s">
        <v>52</v>
      </c>
      <c r="C14" s="27">
        <v>0</v>
      </c>
      <c r="D14" s="27">
        <v>0</v>
      </c>
      <c r="E14" s="27">
        <v>0</v>
      </c>
      <c r="F14" s="27">
        <v>-65383.18</v>
      </c>
      <c r="G14" s="27">
        <v>-14</v>
      </c>
      <c r="H14" s="27">
        <v>-65369.18</v>
      </c>
      <c r="I14" s="27">
        <v>-14</v>
      </c>
    </row>
    <row r="15" spans="2:9" ht="14" x14ac:dyDescent="0.3">
      <c r="B15" s="24" t="s">
        <v>133</v>
      </c>
      <c r="C15" s="27">
        <v>0</v>
      </c>
      <c r="D15" s="27">
        <v>0</v>
      </c>
      <c r="E15" s="27">
        <v>0</v>
      </c>
      <c r="F15" s="27">
        <v>-65383.18</v>
      </c>
      <c r="G15" s="27">
        <v>-14</v>
      </c>
      <c r="H15" s="27">
        <v>-65369.18</v>
      </c>
      <c r="I15" s="27">
        <v>-14</v>
      </c>
    </row>
    <row r="16" spans="2:9" ht="14" x14ac:dyDescent="0.3">
      <c r="B16" s="24" t="s">
        <v>134</v>
      </c>
      <c r="C16" s="27">
        <v>0</v>
      </c>
      <c r="D16" s="27">
        <v>0</v>
      </c>
      <c r="E16" s="27">
        <v>0</v>
      </c>
      <c r="F16" s="27">
        <v>28890924.140000001</v>
      </c>
      <c r="G16" s="27">
        <v>16072803</v>
      </c>
      <c r="H16" s="27">
        <v>12818121.140000001</v>
      </c>
      <c r="I16" s="27">
        <v>16072803</v>
      </c>
    </row>
    <row r="17" spans="2:9" ht="14" x14ac:dyDescent="0.3">
      <c r="B17" s="24" t="s">
        <v>55</v>
      </c>
      <c r="C17" s="27">
        <v>0</v>
      </c>
      <c r="D17" s="27">
        <v>0</v>
      </c>
      <c r="E17" s="27">
        <v>0</v>
      </c>
      <c r="F17" s="27">
        <v>28890924.140000001</v>
      </c>
      <c r="G17" s="27">
        <v>16072803</v>
      </c>
      <c r="H17" s="27">
        <v>12818121.140000001</v>
      </c>
      <c r="I17" s="27">
        <v>16072803</v>
      </c>
    </row>
    <row r="18" spans="2:9" ht="14" x14ac:dyDescent="0.3">
      <c r="B18" s="24" t="s">
        <v>135</v>
      </c>
      <c r="C18" s="27">
        <v>0</v>
      </c>
      <c r="D18" s="27">
        <v>0</v>
      </c>
      <c r="E18" s="27">
        <v>0</v>
      </c>
      <c r="F18" s="27">
        <v>7186279.3799999999</v>
      </c>
      <c r="G18" s="27">
        <v>7015376</v>
      </c>
      <c r="H18" s="27">
        <v>170903.38</v>
      </c>
      <c r="I18" s="27">
        <v>7015376</v>
      </c>
    </row>
    <row r="19" spans="2:9" ht="14" x14ac:dyDescent="0.3">
      <c r="B19" s="24" t="s">
        <v>136</v>
      </c>
      <c r="C19" s="27">
        <v>0</v>
      </c>
      <c r="D19" s="27">
        <v>0</v>
      </c>
      <c r="E19" s="27">
        <v>0</v>
      </c>
      <c r="F19" s="27">
        <v>2429661.36</v>
      </c>
      <c r="G19" s="27">
        <v>1619212</v>
      </c>
      <c r="H19" s="27">
        <v>810449.36</v>
      </c>
      <c r="I19" s="27">
        <v>1619212</v>
      </c>
    </row>
    <row r="20" spans="2:9" ht="14" x14ac:dyDescent="0.3">
      <c r="B20" s="24" t="s">
        <v>57</v>
      </c>
      <c r="C20" s="27">
        <v>0</v>
      </c>
      <c r="D20" s="27">
        <v>0</v>
      </c>
      <c r="E20" s="27">
        <v>0</v>
      </c>
      <c r="F20" s="27">
        <v>9615940.7400000002</v>
      </c>
      <c r="G20" s="27">
        <v>8634588</v>
      </c>
      <c r="H20" s="27">
        <v>981352.74</v>
      </c>
      <c r="I20" s="27">
        <v>8634588</v>
      </c>
    </row>
    <row r="21" spans="2:9" ht="14" x14ac:dyDescent="0.3">
      <c r="B21" s="24" t="s">
        <v>137</v>
      </c>
      <c r="C21" s="27">
        <v>654.89</v>
      </c>
      <c r="D21" s="27">
        <v>0</v>
      </c>
      <c r="E21" s="27">
        <v>654.89</v>
      </c>
      <c r="F21" s="27">
        <v>12550206.01</v>
      </c>
      <c r="G21" s="27">
        <v>8475512.0700000003</v>
      </c>
      <c r="H21" s="27">
        <v>4074693.94</v>
      </c>
      <c r="I21" s="27">
        <v>8475512.0700000003</v>
      </c>
    </row>
    <row r="22" spans="2:9" ht="14" x14ac:dyDescent="0.3">
      <c r="B22" s="24" t="s">
        <v>138</v>
      </c>
      <c r="C22" s="27">
        <v>140411.81</v>
      </c>
      <c r="D22" s="27">
        <v>0</v>
      </c>
      <c r="E22" s="27">
        <v>140411.81</v>
      </c>
      <c r="F22" s="27">
        <v>6544347.5999999996</v>
      </c>
      <c r="G22" s="27">
        <v>6453662.3600000003</v>
      </c>
      <c r="H22" s="27">
        <v>90685.24</v>
      </c>
      <c r="I22" s="27">
        <v>6453662.3600000003</v>
      </c>
    </row>
    <row r="23" spans="2:9" ht="14" x14ac:dyDescent="0.3">
      <c r="B23" s="24" t="s">
        <v>139</v>
      </c>
      <c r="C23" s="27">
        <v>-73140</v>
      </c>
      <c r="D23" s="27">
        <v>0</v>
      </c>
      <c r="E23" s="27">
        <v>-73140</v>
      </c>
      <c r="F23" s="27">
        <v>1474560.72</v>
      </c>
      <c r="G23" s="27">
        <v>5528922.7800000003</v>
      </c>
      <c r="H23" s="27">
        <v>-4054362.06</v>
      </c>
      <c r="I23" s="27">
        <v>5528922.7800000003</v>
      </c>
    </row>
    <row r="24" spans="2:9" ht="14" x14ac:dyDescent="0.3">
      <c r="B24" s="24" t="s">
        <v>140</v>
      </c>
      <c r="C24" s="27">
        <v>834.82</v>
      </c>
      <c r="D24" s="27">
        <v>0</v>
      </c>
      <c r="E24" s="27">
        <v>834.82</v>
      </c>
      <c r="F24" s="27">
        <v>3498978.95</v>
      </c>
      <c r="G24" s="27">
        <v>5926524.7400000002</v>
      </c>
      <c r="H24" s="27">
        <v>-2427545.79</v>
      </c>
      <c r="I24" s="27">
        <v>5926524.7400000002</v>
      </c>
    </row>
    <row r="25" spans="2:9" ht="14" x14ac:dyDescent="0.3">
      <c r="B25" s="24" t="s">
        <v>141</v>
      </c>
      <c r="C25" s="27">
        <v>68761.52</v>
      </c>
      <c r="D25" s="27">
        <v>0</v>
      </c>
      <c r="E25" s="27">
        <v>68761.52</v>
      </c>
      <c r="F25" s="27">
        <v>24068093.280000001</v>
      </c>
      <c r="G25" s="27">
        <v>26384621.949999999</v>
      </c>
      <c r="H25" s="27">
        <v>-2316528.67</v>
      </c>
      <c r="I25" s="27">
        <v>26384621.949999999</v>
      </c>
    </row>
    <row r="26" spans="2:9" ht="14" x14ac:dyDescent="0.3">
      <c r="B26" s="24" t="s">
        <v>142</v>
      </c>
      <c r="C26" s="27">
        <v>0</v>
      </c>
      <c r="D26" s="27">
        <v>0</v>
      </c>
      <c r="E26" s="27">
        <v>0</v>
      </c>
      <c r="F26" s="27">
        <v>38487.94</v>
      </c>
      <c r="G26" s="27">
        <v>49624</v>
      </c>
      <c r="H26" s="27">
        <v>-11136.06</v>
      </c>
      <c r="I26" s="27">
        <v>49624</v>
      </c>
    </row>
    <row r="27" spans="2:9" ht="14" x14ac:dyDescent="0.3">
      <c r="B27" s="24" t="s">
        <v>58</v>
      </c>
      <c r="C27" s="27">
        <v>0</v>
      </c>
      <c r="D27" s="27">
        <v>0</v>
      </c>
      <c r="E27" s="27">
        <v>0</v>
      </c>
      <c r="F27" s="27">
        <v>3167509.26</v>
      </c>
      <c r="G27" s="27">
        <v>318715.71999999997</v>
      </c>
      <c r="H27" s="27">
        <v>2848793.54</v>
      </c>
      <c r="I27" s="27">
        <v>318715.71999999997</v>
      </c>
    </row>
    <row r="28" spans="2:9" ht="14" x14ac:dyDescent="0.3">
      <c r="B28" s="24" t="s">
        <v>59</v>
      </c>
      <c r="C28" s="27">
        <v>0</v>
      </c>
      <c r="D28" s="27">
        <v>0</v>
      </c>
      <c r="E28" s="27">
        <v>0</v>
      </c>
      <c r="F28" s="27">
        <v>3205997.2</v>
      </c>
      <c r="G28" s="27">
        <v>368339.72</v>
      </c>
      <c r="H28" s="27">
        <v>2837657.48</v>
      </c>
      <c r="I28" s="27">
        <v>368339.72</v>
      </c>
    </row>
    <row r="29" spans="2:9" ht="14" x14ac:dyDescent="0.3">
      <c r="B29" s="24" t="s">
        <v>60</v>
      </c>
      <c r="C29" s="27">
        <v>68761.52</v>
      </c>
      <c r="D29" s="27">
        <v>0</v>
      </c>
      <c r="E29" s="27">
        <v>68761.52</v>
      </c>
      <c r="F29" s="27">
        <v>288159230.63</v>
      </c>
      <c r="G29" s="27">
        <v>272930952.30000001</v>
      </c>
      <c r="H29" s="27">
        <v>15228278.33</v>
      </c>
      <c r="I29" s="27">
        <v>272930952.30000001</v>
      </c>
    </row>
    <row r="30" spans="2:9" ht="14" x14ac:dyDescent="0.3">
      <c r="B30" s="24" t="s">
        <v>61</v>
      </c>
      <c r="C30" s="27">
        <v>0</v>
      </c>
      <c r="D30" s="27">
        <v>0</v>
      </c>
      <c r="E30" s="27">
        <v>0</v>
      </c>
      <c r="F30" s="27">
        <v>8645224.0299999993</v>
      </c>
      <c r="G30" s="27">
        <v>9450000</v>
      </c>
      <c r="H30" s="27">
        <v>-804775.97</v>
      </c>
      <c r="I30" s="27">
        <v>9450000</v>
      </c>
    </row>
    <row r="31" spans="2:9" ht="14" x14ac:dyDescent="0.3">
      <c r="B31" s="24" t="s">
        <v>65</v>
      </c>
      <c r="C31" s="27">
        <v>0</v>
      </c>
      <c r="D31" s="27">
        <v>0</v>
      </c>
      <c r="E31" s="27">
        <v>0</v>
      </c>
      <c r="F31" s="27">
        <v>8645224.0299999993</v>
      </c>
      <c r="G31" s="27">
        <v>9450000</v>
      </c>
      <c r="H31" s="27">
        <v>-804775.97</v>
      </c>
      <c r="I31" s="27">
        <v>9450000</v>
      </c>
    </row>
    <row r="32" spans="2:9" ht="14" x14ac:dyDescent="0.3">
      <c r="B32" s="24" t="s">
        <v>66</v>
      </c>
      <c r="C32" s="27">
        <v>0</v>
      </c>
      <c r="D32" s="27">
        <v>0</v>
      </c>
      <c r="E32" s="27">
        <v>0</v>
      </c>
      <c r="F32" s="27">
        <v>19471894.960000001</v>
      </c>
      <c r="G32" s="27">
        <v>16294499</v>
      </c>
      <c r="H32" s="27">
        <v>3177395.96</v>
      </c>
      <c r="I32" s="27">
        <v>16294499</v>
      </c>
    </row>
    <row r="33" spans="2:9" ht="14" x14ac:dyDescent="0.3">
      <c r="B33" s="24" t="s">
        <v>68</v>
      </c>
      <c r="C33" s="27">
        <v>0</v>
      </c>
      <c r="D33" s="27">
        <v>0</v>
      </c>
      <c r="E33" s="27">
        <v>0</v>
      </c>
      <c r="F33" s="27">
        <v>1578800.32</v>
      </c>
      <c r="G33" s="27">
        <v>1523950</v>
      </c>
      <c r="H33" s="27">
        <v>54850.32</v>
      </c>
      <c r="I33" s="27">
        <v>1523950</v>
      </c>
    </row>
    <row r="34" spans="2:9" ht="14" x14ac:dyDescent="0.3">
      <c r="B34" s="24" t="s">
        <v>70</v>
      </c>
      <c r="C34" s="27">
        <v>0</v>
      </c>
      <c r="D34" s="27">
        <v>0</v>
      </c>
      <c r="E34" s="27">
        <v>0</v>
      </c>
      <c r="F34" s="27">
        <v>3249294.12</v>
      </c>
      <c r="G34" s="27">
        <v>3604001</v>
      </c>
      <c r="H34" s="27">
        <v>-354706.88</v>
      </c>
      <c r="I34" s="27">
        <v>3604001</v>
      </c>
    </row>
    <row r="35" spans="2:9" ht="14" x14ac:dyDescent="0.3">
      <c r="B35" s="24" t="s">
        <v>72</v>
      </c>
      <c r="C35" s="27">
        <v>0</v>
      </c>
      <c r="D35" s="27">
        <v>0</v>
      </c>
      <c r="E35" s="27">
        <v>0</v>
      </c>
      <c r="F35" s="27">
        <v>469780</v>
      </c>
      <c r="G35" s="27">
        <v>649998</v>
      </c>
      <c r="H35" s="27">
        <v>-180218</v>
      </c>
      <c r="I35" s="27">
        <v>649998</v>
      </c>
    </row>
    <row r="36" spans="2:9" ht="14" x14ac:dyDescent="0.3">
      <c r="B36" s="24" t="s">
        <v>74</v>
      </c>
      <c r="C36" s="27">
        <v>0</v>
      </c>
      <c r="D36" s="27">
        <v>0</v>
      </c>
      <c r="E36" s="27">
        <v>0</v>
      </c>
      <c r="F36" s="27">
        <v>24769769.399999999</v>
      </c>
      <c r="G36" s="27">
        <v>22072448</v>
      </c>
      <c r="H36" s="27">
        <v>2697321.4</v>
      </c>
      <c r="I36" s="27">
        <v>22072448</v>
      </c>
    </row>
    <row r="37" spans="2:9" ht="14" x14ac:dyDescent="0.3">
      <c r="B37" s="24" t="s">
        <v>75</v>
      </c>
      <c r="C37" s="27">
        <v>0</v>
      </c>
      <c r="D37" s="27">
        <v>0</v>
      </c>
      <c r="E37" s="27">
        <v>0</v>
      </c>
      <c r="F37" s="27">
        <v>465960.42</v>
      </c>
      <c r="G37" s="27">
        <v>480000</v>
      </c>
      <c r="H37" s="27">
        <v>-14039.58</v>
      </c>
      <c r="I37" s="27">
        <v>480000</v>
      </c>
    </row>
    <row r="38" spans="2:9" ht="14" x14ac:dyDescent="0.3">
      <c r="B38" s="24" t="s">
        <v>78</v>
      </c>
      <c r="C38" s="27">
        <v>0</v>
      </c>
      <c r="D38" s="27">
        <v>0</v>
      </c>
      <c r="E38" s="27">
        <v>0</v>
      </c>
      <c r="F38" s="27">
        <v>465960.42</v>
      </c>
      <c r="G38" s="27">
        <v>480000</v>
      </c>
      <c r="H38" s="27">
        <v>-14039.58</v>
      </c>
      <c r="I38" s="27">
        <v>480000</v>
      </c>
    </row>
    <row r="39" spans="2:9" ht="14" x14ac:dyDescent="0.3">
      <c r="B39" s="24" t="s">
        <v>79</v>
      </c>
      <c r="C39" s="27">
        <v>0</v>
      </c>
      <c r="D39" s="27">
        <v>0</v>
      </c>
      <c r="E39" s="27">
        <v>0</v>
      </c>
      <c r="F39" s="27">
        <v>63468</v>
      </c>
      <c r="G39" s="27">
        <v>70000</v>
      </c>
      <c r="H39" s="27">
        <v>-6532</v>
      </c>
      <c r="I39" s="27">
        <v>70000</v>
      </c>
    </row>
    <row r="40" spans="2:9" ht="14" x14ac:dyDescent="0.3">
      <c r="B40" s="24" t="s">
        <v>81</v>
      </c>
      <c r="C40" s="27">
        <v>0</v>
      </c>
      <c r="D40" s="27">
        <v>0</v>
      </c>
      <c r="E40" s="27">
        <v>0</v>
      </c>
      <c r="F40" s="27">
        <v>16780557.210000001</v>
      </c>
      <c r="G40" s="27">
        <v>15223196</v>
      </c>
      <c r="H40" s="27">
        <v>1557361.21</v>
      </c>
      <c r="I40" s="27">
        <v>15223196</v>
      </c>
    </row>
    <row r="41" spans="2:9" ht="14" x14ac:dyDescent="0.3">
      <c r="B41" s="24" t="s">
        <v>83</v>
      </c>
      <c r="C41" s="27">
        <v>0</v>
      </c>
      <c r="D41" s="27">
        <v>0</v>
      </c>
      <c r="E41" s="27">
        <v>0</v>
      </c>
      <c r="F41" s="27">
        <v>341841.64</v>
      </c>
      <c r="G41" s="27">
        <v>0</v>
      </c>
      <c r="H41" s="27">
        <v>341841.64</v>
      </c>
      <c r="I41" s="27">
        <v>0</v>
      </c>
    </row>
    <row r="42" spans="2:9" ht="14" x14ac:dyDescent="0.3">
      <c r="B42" s="24" t="s">
        <v>85</v>
      </c>
      <c r="C42" s="27">
        <v>0</v>
      </c>
      <c r="D42" s="27">
        <v>0</v>
      </c>
      <c r="E42" s="27">
        <v>0</v>
      </c>
      <c r="F42" s="27">
        <v>17185866.850000001</v>
      </c>
      <c r="G42" s="27">
        <v>15293196</v>
      </c>
      <c r="H42" s="27">
        <v>1892670.85</v>
      </c>
      <c r="I42" s="27">
        <v>15293196</v>
      </c>
    </row>
    <row r="43" spans="2:9" ht="14" x14ac:dyDescent="0.3">
      <c r="B43" s="24" t="s">
        <v>86</v>
      </c>
      <c r="C43" s="27">
        <v>0</v>
      </c>
      <c r="D43" s="27">
        <v>0</v>
      </c>
      <c r="E43" s="27">
        <v>0</v>
      </c>
      <c r="F43" s="27">
        <v>42096.34</v>
      </c>
      <c r="G43" s="27">
        <v>0</v>
      </c>
      <c r="H43" s="27">
        <v>42096.34</v>
      </c>
      <c r="I43" s="27">
        <v>0</v>
      </c>
    </row>
    <row r="44" spans="2:9" ht="14" x14ac:dyDescent="0.3">
      <c r="B44" s="24" t="s">
        <v>88</v>
      </c>
      <c r="C44" s="27">
        <v>0</v>
      </c>
      <c r="D44" s="27">
        <v>0</v>
      </c>
      <c r="E44" s="27">
        <v>0</v>
      </c>
      <c r="F44" s="27">
        <v>164928.57999999999</v>
      </c>
      <c r="G44" s="27">
        <v>186996</v>
      </c>
      <c r="H44" s="27">
        <v>-22067.42</v>
      </c>
      <c r="I44" s="27">
        <v>186996</v>
      </c>
    </row>
    <row r="45" spans="2:9" ht="14" x14ac:dyDescent="0.3">
      <c r="B45" s="24" t="s">
        <v>90</v>
      </c>
      <c r="C45" s="27">
        <v>0</v>
      </c>
      <c r="D45" s="27">
        <v>0</v>
      </c>
      <c r="E45" s="27">
        <v>0</v>
      </c>
      <c r="F45" s="27">
        <v>1449052.47</v>
      </c>
      <c r="G45" s="27">
        <v>1060949.8</v>
      </c>
      <c r="H45" s="27">
        <v>388102.67</v>
      </c>
      <c r="I45" s="27">
        <v>1060949.8</v>
      </c>
    </row>
    <row r="46" spans="2:9" ht="14" x14ac:dyDescent="0.3">
      <c r="B46" s="24" t="s">
        <v>92</v>
      </c>
      <c r="C46" s="27">
        <v>0</v>
      </c>
      <c r="D46" s="27">
        <v>0</v>
      </c>
      <c r="E46" s="27">
        <v>0</v>
      </c>
      <c r="F46" s="27">
        <v>802317.1</v>
      </c>
      <c r="G46" s="27">
        <v>979851</v>
      </c>
      <c r="H46" s="27">
        <v>-177533.9</v>
      </c>
      <c r="I46" s="27">
        <v>979851</v>
      </c>
    </row>
    <row r="47" spans="2:9" ht="14" x14ac:dyDescent="0.3">
      <c r="B47" s="24" t="s">
        <v>94</v>
      </c>
      <c r="C47" s="27">
        <v>0</v>
      </c>
      <c r="D47" s="27">
        <v>0</v>
      </c>
      <c r="E47" s="27">
        <v>0</v>
      </c>
      <c r="F47" s="27">
        <v>202622.18</v>
      </c>
      <c r="G47" s="27">
        <v>276741</v>
      </c>
      <c r="H47" s="27">
        <v>-74118.820000000007</v>
      </c>
      <c r="I47" s="27">
        <v>276741</v>
      </c>
    </row>
    <row r="48" spans="2:9" ht="14" x14ac:dyDescent="0.3">
      <c r="B48" s="24" t="s">
        <v>96</v>
      </c>
      <c r="C48" s="27">
        <v>0</v>
      </c>
      <c r="D48" s="27">
        <v>0</v>
      </c>
      <c r="E48" s="27">
        <v>0</v>
      </c>
      <c r="F48" s="27">
        <v>4228.7700000000004</v>
      </c>
      <c r="G48" s="27">
        <v>4800</v>
      </c>
      <c r="H48" s="27">
        <v>-571.23</v>
      </c>
      <c r="I48" s="27">
        <v>4800</v>
      </c>
    </row>
    <row r="49" spans="2:9" ht="14" x14ac:dyDescent="0.3">
      <c r="B49" s="24" t="s">
        <v>99</v>
      </c>
      <c r="C49" s="27">
        <v>0</v>
      </c>
      <c r="D49" s="27">
        <v>0</v>
      </c>
      <c r="E49" s="27">
        <v>0</v>
      </c>
      <c r="F49" s="27">
        <v>762023.62</v>
      </c>
      <c r="G49" s="27">
        <v>652630</v>
      </c>
      <c r="H49" s="27">
        <v>109393.62</v>
      </c>
      <c r="I49" s="27">
        <v>652630</v>
      </c>
    </row>
    <row r="50" spans="2:9" ht="14" x14ac:dyDescent="0.3">
      <c r="B50" s="24" t="s">
        <v>101</v>
      </c>
      <c r="C50" s="27">
        <v>0</v>
      </c>
      <c r="D50" s="27">
        <v>0</v>
      </c>
      <c r="E50" s="27">
        <v>0</v>
      </c>
      <c r="F50" s="27">
        <v>415566.84</v>
      </c>
      <c r="G50" s="27">
        <v>405000</v>
      </c>
      <c r="H50" s="27">
        <v>10566.84</v>
      </c>
      <c r="I50" s="27">
        <v>405000</v>
      </c>
    </row>
    <row r="51" spans="2:9" ht="14" x14ac:dyDescent="0.3">
      <c r="B51" s="24" t="s">
        <v>103</v>
      </c>
      <c r="C51" s="27">
        <v>0</v>
      </c>
      <c r="D51" s="27">
        <v>0</v>
      </c>
      <c r="E51" s="27">
        <v>0</v>
      </c>
      <c r="F51" s="27">
        <v>350945.76</v>
      </c>
      <c r="G51" s="27">
        <v>370008</v>
      </c>
      <c r="H51" s="27">
        <v>-19062.240000000002</v>
      </c>
      <c r="I51" s="27">
        <v>370008</v>
      </c>
    </row>
    <row r="52" spans="2:9" ht="14" x14ac:dyDescent="0.3">
      <c r="B52" s="24" t="s">
        <v>105</v>
      </c>
      <c r="C52" s="27">
        <v>0</v>
      </c>
      <c r="D52" s="27">
        <v>0</v>
      </c>
      <c r="E52" s="27">
        <v>0</v>
      </c>
      <c r="F52" s="27">
        <v>28891.200000000001</v>
      </c>
      <c r="G52" s="27">
        <v>36504</v>
      </c>
      <c r="H52" s="27">
        <v>-7612.8</v>
      </c>
      <c r="I52" s="27">
        <v>36504</v>
      </c>
    </row>
    <row r="53" spans="2:9" ht="14" x14ac:dyDescent="0.3">
      <c r="B53" s="24" t="s">
        <v>106</v>
      </c>
      <c r="C53" s="27">
        <v>0</v>
      </c>
      <c r="D53" s="27">
        <v>0</v>
      </c>
      <c r="E53" s="27">
        <v>0</v>
      </c>
      <c r="F53" s="27">
        <v>4222672.8600000003</v>
      </c>
      <c r="G53" s="27">
        <v>3973479.8</v>
      </c>
      <c r="H53" s="27">
        <v>249193.06</v>
      </c>
      <c r="I53" s="27">
        <v>3973479.8</v>
      </c>
    </row>
    <row r="54" spans="2:9" ht="14" x14ac:dyDescent="0.3">
      <c r="B54" s="24" t="s">
        <v>107</v>
      </c>
      <c r="C54" s="27">
        <v>0</v>
      </c>
      <c r="D54" s="27">
        <v>0</v>
      </c>
      <c r="E54" s="27">
        <v>0</v>
      </c>
      <c r="F54" s="27">
        <v>55289493.560000002</v>
      </c>
      <c r="G54" s="27">
        <v>51269123.799999997</v>
      </c>
      <c r="H54" s="27">
        <v>4020369.76</v>
      </c>
      <c r="I54" s="27">
        <v>51269123.799999997</v>
      </c>
    </row>
    <row r="55" spans="2:9" ht="14" x14ac:dyDescent="0.3">
      <c r="B55" s="24" t="s">
        <v>108</v>
      </c>
      <c r="C55" s="27">
        <v>68761.52</v>
      </c>
      <c r="D55" s="27">
        <v>0</v>
      </c>
      <c r="E55" s="27">
        <v>68761.52</v>
      </c>
      <c r="F55" s="27">
        <v>343448724.19</v>
      </c>
      <c r="G55" s="27">
        <v>324200076.10000002</v>
      </c>
      <c r="H55" s="27">
        <v>19248648.09</v>
      </c>
      <c r="I55" s="27">
        <v>324200076.10000002</v>
      </c>
    </row>
    <row r="56" spans="2:9" ht="14" x14ac:dyDescent="0.3">
      <c r="B56" s="24" t="s">
        <v>143</v>
      </c>
      <c r="C56" s="27">
        <v>0</v>
      </c>
      <c r="D56" s="27">
        <v>0</v>
      </c>
      <c r="E56" s="27">
        <v>0</v>
      </c>
      <c r="F56" s="27">
        <v>1241940</v>
      </c>
      <c r="G56" s="27">
        <v>1187728.79</v>
      </c>
      <c r="H56" s="27">
        <v>54211.21</v>
      </c>
      <c r="I56" s="27">
        <v>1187728.79</v>
      </c>
    </row>
    <row r="57" spans="2:9" ht="14" x14ac:dyDescent="0.3">
      <c r="B57" s="24" t="s">
        <v>144</v>
      </c>
      <c r="C57" s="27">
        <v>0</v>
      </c>
      <c r="D57" s="27">
        <v>0</v>
      </c>
      <c r="E57" s="27">
        <v>0</v>
      </c>
      <c r="F57" s="27">
        <v>1143741.8700000001</v>
      </c>
      <c r="G57" s="27">
        <v>1464814</v>
      </c>
      <c r="H57" s="27">
        <v>-321072.13</v>
      </c>
      <c r="I57" s="27">
        <v>1464814</v>
      </c>
    </row>
    <row r="58" spans="2:9" ht="14" x14ac:dyDescent="0.3">
      <c r="B58" s="24" t="s">
        <v>145</v>
      </c>
      <c r="C58" s="27">
        <v>0</v>
      </c>
      <c r="D58" s="27">
        <v>0</v>
      </c>
      <c r="E58" s="27">
        <v>0</v>
      </c>
      <c r="F58" s="27">
        <v>0</v>
      </c>
      <c r="G58" s="27">
        <v>2200</v>
      </c>
      <c r="H58" s="27">
        <v>-2200</v>
      </c>
      <c r="I58" s="27">
        <v>2200</v>
      </c>
    </row>
    <row r="59" spans="2:9" ht="14" x14ac:dyDescent="0.3">
      <c r="B59" s="24" t="s">
        <v>146</v>
      </c>
      <c r="C59" s="27">
        <v>0</v>
      </c>
      <c r="D59" s="27">
        <v>0</v>
      </c>
      <c r="E59" s="27">
        <v>0</v>
      </c>
      <c r="F59" s="27">
        <v>1148948.75</v>
      </c>
      <c r="G59" s="27">
        <v>982222.35</v>
      </c>
      <c r="H59" s="27">
        <v>166726.39999999999</v>
      </c>
      <c r="I59" s="27">
        <v>982222.35</v>
      </c>
    </row>
    <row r="60" spans="2:9" ht="14" x14ac:dyDescent="0.3">
      <c r="B60" s="24" t="s">
        <v>147</v>
      </c>
      <c r="C60" s="27">
        <v>0</v>
      </c>
      <c r="D60" s="27">
        <v>0</v>
      </c>
      <c r="E60" s="27">
        <v>0</v>
      </c>
      <c r="F60" s="27">
        <v>118489.88</v>
      </c>
      <c r="G60" s="27">
        <v>126280</v>
      </c>
      <c r="H60" s="27">
        <v>-7790.12</v>
      </c>
      <c r="I60" s="27">
        <v>126280</v>
      </c>
    </row>
    <row r="61" spans="2:9" ht="14" x14ac:dyDescent="0.3">
      <c r="B61" s="24" t="s">
        <v>148</v>
      </c>
      <c r="C61" s="27">
        <v>0</v>
      </c>
      <c r="D61" s="27">
        <v>0</v>
      </c>
      <c r="E61" s="27">
        <v>0</v>
      </c>
      <c r="F61" s="27">
        <v>178739.4</v>
      </c>
      <c r="G61" s="27">
        <v>157019</v>
      </c>
      <c r="H61" s="27">
        <v>21720.400000000001</v>
      </c>
      <c r="I61" s="27">
        <v>157019</v>
      </c>
    </row>
    <row r="62" spans="2:9" ht="14" x14ac:dyDescent="0.3">
      <c r="B62" s="24" t="s">
        <v>149</v>
      </c>
      <c r="C62" s="27">
        <v>0</v>
      </c>
      <c r="D62" s="27">
        <v>0</v>
      </c>
      <c r="E62" s="27">
        <v>0</v>
      </c>
      <c r="F62" s="27">
        <v>229921.86</v>
      </c>
      <c r="G62" s="27">
        <v>229031</v>
      </c>
      <c r="H62" s="27">
        <v>890.86</v>
      </c>
      <c r="I62" s="27">
        <v>229031</v>
      </c>
    </row>
    <row r="63" spans="2:9" ht="14" x14ac:dyDescent="0.3">
      <c r="B63" s="24" t="s">
        <v>150</v>
      </c>
      <c r="C63" s="27">
        <v>0</v>
      </c>
      <c r="D63" s="27">
        <v>0</v>
      </c>
      <c r="E63" s="27">
        <v>0</v>
      </c>
      <c r="F63" s="27">
        <v>147438.99</v>
      </c>
      <c r="G63" s="27">
        <v>37196</v>
      </c>
      <c r="H63" s="27">
        <v>110242.99</v>
      </c>
      <c r="I63" s="27">
        <v>37196</v>
      </c>
    </row>
    <row r="64" spans="2:9" ht="14" x14ac:dyDescent="0.3">
      <c r="B64" s="24" t="s">
        <v>151</v>
      </c>
      <c r="C64" s="27">
        <v>0</v>
      </c>
      <c r="D64" s="27">
        <v>0</v>
      </c>
      <c r="E64" s="27">
        <v>0</v>
      </c>
      <c r="F64" s="27">
        <v>63424.61</v>
      </c>
      <c r="G64" s="27">
        <v>3408</v>
      </c>
      <c r="H64" s="27">
        <v>60016.61</v>
      </c>
      <c r="I64" s="27">
        <v>3408</v>
      </c>
    </row>
    <row r="65" spans="2:9" ht="14" x14ac:dyDescent="0.3">
      <c r="B65" s="24" t="s">
        <v>152</v>
      </c>
      <c r="C65" s="27">
        <v>0</v>
      </c>
      <c r="D65" s="27">
        <v>0</v>
      </c>
      <c r="E65" s="27">
        <v>0</v>
      </c>
      <c r="F65" s="27">
        <v>227883.61</v>
      </c>
      <c r="G65" s="27">
        <v>304694</v>
      </c>
      <c r="H65" s="27">
        <v>-76810.39</v>
      </c>
      <c r="I65" s="27">
        <v>304694</v>
      </c>
    </row>
    <row r="66" spans="2:9" ht="14" x14ac:dyDescent="0.3">
      <c r="B66" s="24" t="s">
        <v>153</v>
      </c>
      <c r="C66" s="27">
        <v>0</v>
      </c>
      <c r="D66" s="27">
        <v>0</v>
      </c>
      <c r="E66" s="27">
        <v>0</v>
      </c>
      <c r="F66" s="27">
        <v>767982.91</v>
      </c>
      <c r="G66" s="27">
        <v>692196</v>
      </c>
      <c r="H66" s="27">
        <v>75786.91</v>
      </c>
      <c r="I66" s="27">
        <v>692196</v>
      </c>
    </row>
    <row r="67" spans="2:9" ht="14" x14ac:dyDescent="0.3">
      <c r="B67" s="24" t="s">
        <v>154</v>
      </c>
      <c r="C67" s="27">
        <v>0</v>
      </c>
      <c r="D67" s="27">
        <v>0</v>
      </c>
      <c r="E67" s="27">
        <v>0</v>
      </c>
      <c r="F67" s="27">
        <v>88998.33</v>
      </c>
      <c r="G67" s="27">
        <v>70134</v>
      </c>
      <c r="H67" s="27">
        <v>18864.330000000002</v>
      </c>
      <c r="I67" s="27">
        <v>70134</v>
      </c>
    </row>
    <row r="68" spans="2:9" ht="14" x14ac:dyDescent="0.3">
      <c r="B68" s="24" t="s">
        <v>155</v>
      </c>
      <c r="C68" s="27">
        <v>0</v>
      </c>
      <c r="D68" s="27">
        <v>0</v>
      </c>
      <c r="E68" s="27">
        <v>0</v>
      </c>
      <c r="F68" s="27">
        <v>5357510.21</v>
      </c>
      <c r="G68" s="27">
        <v>5256923.1399999997</v>
      </c>
      <c r="H68" s="27">
        <v>100587.07</v>
      </c>
      <c r="I68" s="27">
        <v>5256923.1399999997</v>
      </c>
    </row>
    <row r="69" spans="2:9" ht="14" x14ac:dyDescent="0.3">
      <c r="B69" s="24" t="s">
        <v>156</v>
      </c>
      <c r="C69" s="27">
        <v>0</v>
      </c>
      <c r="D69" s="27">
        <v>0</v>
      </c>
      <c r="E69" s="27">
        <v>0</v>
      </c>
      <c r="F69" s="27">
        <v>4525750.8099999996</v>
      </c>
      <c r="G69" s="27">
        <v>3633267.87</v>
      </c>
      <c r="H69" s="27">
        <v>892482.94</v>
      </c>
      <c r="I69" s="27">
        <v>3633267.87</v>
      </c>
    </row>
    <row r="70" spans="2:9" ht="14" x14ac:dyDescent="0.3">
      <c r="B70" s="24" t="s">
        <v>157</v>
      </c>
      <c r="C70" s="27">
        <v>0</v>
      </c>
      <c r="D70" s="27">
        <v>0</v>
      </c>
      <c r="E70" s="27">
        <v>0</v>
      </c>
      <c r="F70" s="27">
        <v>4525750.8099999996</v>
      </c>
      <c r="G70" s="27">
        <v>3633267.87</v>
      </c>
      <c r="H70" s="27">
        <v>892482.94</v>
      </c>
      <c r="I70" s="27">
        <v>3633267.87</v>
      </c>
    </row>
    <row r="71" spans="2:9" ht="14" x14ac:dyDescent="0.3">
      <c r="B71" s="24" t="s">
        <v>158</v>
      </c>
      <c r="C71" s="27">
        <v>0</v>
      </c>
      <c r="D71" s="27">
        <v>0</v>
      </c>
      <c r="E71" s="27">
        <v>0</v>
      </c>
      <c r="F71" s="27">
        <v>529089.67000000004</v>
      </c>
      <c r="G71" s="27">
        <v>266268</v>
      </c>
      <c r="H71" s="27">
        <v>262821.67</v>
      </c>
      <c r="I71" s="27">
        <v>266268</v>
      </c>
    </row>
    <row r="72" spans="2:9" ht="14" x14ac:dyDescent="0.3">
      <c r="B72" s="24" t="s">
        <v>159</v>
      </c>
      <c r="C72" s="27">
        <v>-1094240.03</v>
      </c>
      <c r="D72" s="27">
        <v>0</v>
      </c>
      <c r="E72" s="27">
        <v>-1094240.03</v>
      </c>
      <c r="F72" s="27">
        <v>62062117.560000002</v>
      </c>
      <c r="G72" s="27">
        <v>50997797.109999999</v>
      </c>
      <c r="H72" s="27">
        <v>11064320.449999999</v>
      </c>
      <c r="I72" s="27">
        <v>50997797.109999999</v>
      </c>
    </row>
    <row r="73" spans="2:9" ht="14" x14ac:dyDescent="0.3">
      <c r="B73" s="24" t="s">
        <v>160</v>
      </c>
      <c r="C73" s="27">
        <v>0</v>
      </c>
      <c r="D73" s="27">
        <v>0</v>
      </c>
      <c r="E73" s="27">
        <v>0</v>
      </c>
      <c r="F73" s="27">
        <v>106999.85</v>
      </c>
      <c r="G73" s="27">
        <v>1592007</v>
      </c>
      <c r="H73" s="27">
        <v>-1485007.15</v>
      </c>
      <c r="I73" s="27">
        <v>1592007</v>
      </c>
    </row>
    <row r="74" spans="2:9" ht="14" x14ac:dyDescent="0.3">
      <c r="B74" s="24" t="s">
        <v>161</v>
      </c>
      <c r="C74" s="27">
        <v>0</v>
      </c>
      <c r="D74" s="27">
        <v>0</v>
      </c>
      <c r="E74" s="27">
        <v>0</v>
      </c>
      <c r="F74" s="27">
        <v>-31693.919999999998</v>
      </c>
      <c r="G74" s="27">
        <v>450612</v>
      </c>
      <c r="H74" s="27">
        <v>-482305.92</v>
      </c>
      <c r="I74" s="27">
        <v>450612</v>
      </c>
    </row>
    <row r="75" spans="2:9" ht="14" x14ac:dyDescent="0.3">
      <c r="B75" s="24" t="s">
        <v>162</v>
      </c>
      <c r="C75" s="27">
        <v>0</v>
      </c>
      <c r="D75" s="27">
        <v>0</v>
      </c>
      <c r="E75" s="27">
        <v>0</v>
      </c>
      <c r="F75" s="27">
        <v>159349.51999999999</v>
      </c>
      <c r="G75" s="27">
        <v>2700</v>
      </c>
      <c r="H75" s="27">
        <v>156649.51999999999</v>
      </c>
      <c r="I75" s="27">
        <v>2700</v>
      </c>
    </row>
    <row r="76" spans="2:9" ht="14" x14ac:dyDescent="0.3">
      <c r="B76" s="24" t="s">
        <v>163</v>
      </c>
      <c r="C76" s="27">
        <v>0</v>
      </c>
      <c r="D76" s="27">
        <v>0</v>
      </c>
      <c r="E76" s="27">
        <v>0</v>
      </c>
      <c r="F76" s="27">
        <v>-363654.02</v>
      </c>
      <c r="G76" s="27">
        <v>-170004</v>
      </c>
      <c r="H76" s="27">
        <v>-193650.02</v>
      </c>
      <c r="I76" s="27">
        <v>-170004</v>
      </c>
    </row>
    <row r="77" spans="2:9" ht="14" x14ac:dyDescent="0.3">
      <c r="B77" s="24" t="s">
        <v>164</v>
      </c>
      <c r="C77" s="27">
        <v>-1094240.03</v>
      </c>
      <c r="D77" s="27">
        <v>0</v>
      </c>
      <c r="E77" s="27">
        <v>-1094240.03</v>
      </c>
      <c r="F77" s="27">
        <v>62462208.659999996</v>
      </c>
      <c r="G77" s="27">
        <v>53139380.109999999</v>
      </c>
      <c r="H77" s="27">
        <v>9322828.5500000007</v>
      </c>
      <c r="I77" s="27">
        <v>53139380.109999999</v>
      </c>
    </row>
    <row r="78" spans="2:9" ht="14" x14ac:dyDescent="0.3">
      <c r="B78" s="24" t="s">
        <v>165</v>
      </c>
      <c r="C78" s="27">
        <v>0</v>
      </c>
      <c r="D78" s="27">
        <v>0</v>
      </c>
      <c r="E78" s="27">
        <v>0</v>
      </c>
      <c r="F78" s="27">
        <v>5855471.2199999997</v>
      </c>
      <c r="G78" s="27">
        <v>4693109</v>
      </c>
      <c r="H78" s="27">
        <v>1162362.22</v>
      </c>
      <c r="I78" s="27">
        <v>4693109</v>
      </c>
    </row>
    <row r="79" spans="2:9" ht="14" x14ac:dyDescent="0.3">
      <c r="B79" s="24" t="s">
        <v>166</v>
      </c>
      <c r="C79" s="27">
        <v>0</v>
      </c>
      <c r="D79" s="27">
        <v>0</v>
      </c>
      <c r="E79" s="27">
        <v>0</v>
      </c>
      <c r="F79" s="27">
        <v>2258155.66</v>
      </c>
      <c r="G79" s="27">
        <v>2091121</v>
      </c>
      <c r="H79" s="27">
        <v>167034.66</v>
      </c>
      <c r="I79" s="27">
        <v>2091121</v>
      </c>
    </row>
    <row r="80" spans="2:9" ht="14" x14ac:dyDescent="0.3">
      <c r="B80" s="24" t="s">
        <v>167</v>
      </c>
      <c r="C80" s="27">
        <v>0</v>
      </c>
      <c r="D80" s="27">
        <v>0</v>
      </c>
      <c r="E80" s="27">
        <v>0</v>
      </c>
      <c r="F80" s="27">
        <v>276324.34000000003</v>
      </c>
      <c r="G80" s="27">
        <v>412730</v>
      </c>
      <c r="H80" s="27">
        <v>-136405.66</v>
      </c>
      <c r="I80" s="27">
        <v>412730</v>
      </c>
    </row>
    <row r="81" spans="2:9" ht="14" x14ac:dyDescent="0.3">
      <c r="B81" s="24" t="s">
        <v>168</v>
      </c>
      <c r="C81" s="27">
        <v>0</v>
      </c>
      <c r="D81" s="27">
        <v>0</v>
      </c>
      <c r="E81" s="27">
        <v>0</v>
      </c>
      <c r="F81" s="27">
        <v>403603.8</v>
      </c>
      <c r="G81" s="27">
        <v>218200</v>
      </c>
      <c r="H81" s="27">
        <v>185403.8</v>
      </c>
      <c r="I81" s="27">
        <v>218200</v>
      </c>
    </row>
    <row r="82" spans="2:9" ht="14" x14ac:dyDescent="0.3">
      <c r="B82" s="24" t="s">
        <v>169</v>
      </c>
      <c r="C82" s="27">
        <v>0</v>
      </c>
      <c r="D82" s="27">
        <v>0</v>
      </c>
      <c r="E82" s="27">
        <v>0</v>
      </c>
      <c r="F82" s="27">
        <v>12602167.4</v>
      </c>
      <c r="G82" s="27">
        <v>16940476</v>
      </c>
      <c r="H82" s="27">
        <v>-4338308.5999999996</v>
      </c>
      <c r="I82" s="27">
        <v>16940476</v>
      </c>
    </row>
    <row r="83" spans="2:9" ht="14" x14ac:dyDescent="0.3">
      <c r="B83" s="24" t="s">
        <v>170</v>
      </c>
      <c r="C83" s="27">
        <v>0</v>
      </c>
      <c r="D83" s="27">
        <v>0</v>
      </c>
      <c r="E83" s="27">
        <v>0</v>
      </c>
      <c r="F83" s="27">
        <v>1307076.1499999999</v>
      </c>
      <c r="G83" s="27">
        <v>1195869.8600000001</v>
      </c>
      <c r="H83" s="27">
        <v>111206.29</v>
      </c>
      <c r="I83" s="27">
        <v>1195869.8600000001</v>
      </c>
    </row>
    <row r="84" spans="2:9" ht="14" x14ac:dyDescent="0.3">
      <c r="B84" s="24" t="s">
        <v>171</v>
      </c>
      <c r="C84" s="27">
        <v>0</v>
      </c>
      <c r="D84" s="27">
        <v>0</v>
      </c>
      <c r="E84" s="27">
        <v>0</v>
      </c>
      <c r="F84" s="27">
        <v>4360047.18</v>
      </c>
      <c r="G84" s="27">
        <v>4965143.08</v>
      </c>
      <c r="H84" s="27">
        <v>-605095.9</v>
      </c>
      <c r="I84" s="27">
        <v>4965143.08</v>
      </c>
    </row>
    <row r="85" spans="2:9" ht="14" x14ac:dyDescent="0.3">
      <c r="B85" s="24" t="s">
        <v>172</v>
      </c>
      <c r="C85" s="27">
        <v>0</v>
      </c>
      <c r="D85" s="27">
        <v>0</v>
      </c>
      <c r="E85" s="27">
        <v>0</v>
      </c>
      <c r="F85" s="27">
        <v>213052.64</v>
      </c>
      <c r="G85" s="27">
        <v>141426</v>
      </c>
      <c r="H85" s="27">
        <v>71626.64</v>
      </c>
      <c r="I85" s="27">
        <v>141426</v>
      </c>
    </row>
    <row r="86" spans="2:9" ht="14" x14ac:dyDescent="0.3">
      <c r="B86" s="24" t="s">
        <v>173</v>
      </c>
      <c r="C86" s="27">
        <v>0</v>
      </c>
      <c r="D86" s="27">
        <v>0</v>
      </c>
      <c r="E86" s="27">
        <v>0</v>
      </c>
      <c r="F86" s="27">
        <v>1100198.77</v>
      </c>
      <c r="G86" s="27">
        <v>1229649.8500000001</v>
      </c>
      <c r="H86" s="27">
        <v>-129451.08</v>
      </c>
      <c r="I86" s="27">
        <v>1229649.8500000001</v>
      </c>
    </row>
    <row r="87" spans="2:9" ht="14" x14ac:dyDescent="0.3">
      <c r="B87" s="24" t="s">
        <v>174</v>
      </c>
      <c r="C87" s="27">
        <v>0</v>
      </c>
      <c r="D87" s="27">
        <v>0</v>
      </c>
      <c r="E87" s="27">
        <v>0</v>
      </c>
      <c r="F87" s="27">
        <v>172148.32</v>
      </c>
      <c r="G87" s="27">
        <v>194710</v>
      </c>
      <c r="H87" s="27">
        <v>-22561.68</v>
      </c>
      <c r="I87" s="27">
        <v>194710</v>
      </c>
    </row>
    <row r="88" spans="2:9" ht="14" x14ac:dyDescent="0.3">
      <c r="B88" s="24" t="s">
        <v>175</v>
      </c>
      <c r="C88" s="27">
        <v>0</v>
      </c>
      <c r="D88" s="27">
        <v>0</v>
      </c>
      <c r="E88" s="27">
        <v>0</v>
      </c>
      <c r="F88" s="27">
        <v>98858.44</v>
      </c>
      <c r="G88" s="27">
        <v>203904</v>
      </c>
      <c r="H88" s="27">
        <v>-105045.56</v>
      </c>
      <c r="I88" s="27">
        <v>203904</v>
      </c>
    </row>
    <row r="89" spans="2:9" ht="14" x14ac:dyDescent="0.3">
      <c r="B89" s="24" t="s">
        <v>176</v>
      </c>
      <c r="C89" s="27">
        <v>0</v>
      </c>
      <c r="D89" s="27">
        <v>0</v>
      </c>
      <c r="E89" s="27">
        <v>0</v>
      </c>
      <c r="F89" s="27">
        <v>0</v>
      </c>
      <c r="G89" s="27">
        <v>800000</v>
      </c>
      <c r="H89" s="27">
        <v>-800000</v>
      </c>
      <c r="I89" s="27">
        <v>800000</v>
      </c>
    </row>
    <row r="90" spans="2:9" ht="14" x14ac:dyDescent="0.3">
      <c r="B90" s="24" t="s">
        <v>177</v>
      </c>
      <c r="C90" s="27">
        <v>0</v>
      </c>
      <c r="D90" s="27">
        <v>0</v>
      </c>
      <c r="E90" s="27">
        <v>0</v>
      </c>
      <c r="F90" s="27">
        <v>16591702.949999999</v>
      </c>
      <c r="G90" s="27">
        <v>20045596</v>
      </c>
      <c r="H90" s="27">
        <v>-3453893.05</v>
      </c>
      <c r="I90" s="27">
        <v>20045596</v>
      </c>
    </row>
    <row r="91" spans="2:9" ht="14" x14ac:dyDescent="0.3">
      <c r="B91" s="24" t="s">
        <v>178</v>
      </c>
      <c r="C91" s="27">
        <v>0</v>
      </c>
      <c r="D91" s="27">
        <v>0</v>
      </c>
      <c r="E91" s="27">
        <v>0</v>
      </c>
      <c r="F91" s="27">
        <v>45238806.869999997</v>
      </c>
      <c r="G91" s="27">
        <v>53131934.789999999</v>
      </c>
      <c r="H91" s="27">
        <v>-7893127.9199999999</v>
      </c>
      <c r="I91" s="27">
        <v>53131934.789999999</v>
      </c>
    </row>
    <row r="92" spans="2:9" ht="14" x14ac:dyDescent="0.3">
      <c r="B92" s="24" t="s">
        <v>179</v>
      </c>
      <c r="C92" s="27">
        <v>0</v>
      </c>
      <c r="D92" s="27">
        <v>0</v>
      </c>
      <c r="E92" s="27">
        <v>0</v>
      </c>
      <c r="F92" s="27">
        <v>12831178.710000001</v>
      </c>
      <c r="G92" s="27">
        <v>12518584.210000001</v>
      </c>
      <c r="H92" s="27">
        <v>312594.5</v>
      </c>
      <c r="I92" s="27">
        <v>12518584.210000001</v>
      </c>
    </row>
    <row r="93" spans="2:9" ht="14" x14ac:dyDescent="0.3">
      <c r="B93" s="24" t="s">
        <v>180</v>
      </c>
      <c r="C93" s="27">
        <v>0</v>
      </c>
      <c r="D93" s="27">
        <v>0</v>
      </c>
      <c r="E93" s="27">
        <v>0</v>
      </c>
      <c r="F93" s="27">
        <v>-497614.27</v>
      </c>
      <c r="G93" s="27">
        <v>300000</v>
      </c>
      <c r="H93" s="27">
        <v>-797614.27</v>
      </c>
      <c r="I93" s="27">
        <v>300000</v>
      </c>
    </row>
    <row r="94" spans="2:9" ht="14" x14ac:dyDescent="0.3">
      <c r="B94" s="24" t="s">
        <v>181</v>
      </c>
      <c r="C94" s="27">
        <v>0</v>
      </c>
      <c r="D94" s="27">
        <v>0</v>
      </c>
      <c r="E94" s="27">
        <v>0</v>
      </c>
      <c r="F94" s="27">
        <v>4868896.33</v>
      </c>
      <c r="G94" s="27">
        <v>3334393</v>
      </c>
      <c r="H94" s="27">
        <v>1534503.33</v>
      </c>
      <c r="I94" s="27">
        <v>3334393</v>
      </c>
    </row>
    <row r="95" spans="2:9" ht="14" x14ac:dyDescent="0.3">
      <c r="B95" s="24" t="s">
        <v>182</v>
      </c>
      <c r="C95" s="27">
        <v>0</v>
      </c>
      <c r="D95" s="27">
        <v>0</v>
      </c>
      <c r="E95" s="27">
        <v>0</v>
      </c>
      <c r="F95" s="27">
        <v>-3886662.54</v>
      </c>
      <c r="G95" s="27">
        <v>-743916.12</v>
      </c>
      <c r="H95" s="27">
        <v>-3142746.42</v>
      </c>
      <c r="I95" s="27">
        <v>-743916.12</v>
      </c>
    </row>
    <row r="96" spans="2:9" ht="14" x14ac:dyDescent="0.3">
      <c r="B96" s="24" t="s">
        <v>183</v>
      </c>
      <c r="C96" s="27">
        <v>0</v>
      </c>
      <c r="D96" s="27">
        <v>0</v>
      </c>
      <c r="E96" s="27">
        <v>0</v>
      </c>
      <c r="F96" s="27">
        <v>18962306.09</v>
      </c>
      <c r="G96" s="27">
        <v>12501582.390000001</v>
      </c>
      <c r="H96" s="27">
        <v>6460723.7000000002</v>
      </c>
      <c r="I96" s="27">
        <v>12501582.390000001</v>
      </c>
    </row>
    <row r="97" spans="2:9" ht="14" x14ac:dyDescent="0.3">
      <c r="B97" s="24" t="s">
        <v>184</v>
      </c>
      <c r="C97" s="27">
        <v>0</v>
      </c>
      <c r="D97" s="27">
        <v>0</v>
      </c>
      <c r="E97" s="27">
        <v>0</v>
      </c>
      <c r="F97" s="27">
        <v>-717968.56</v>
      </c>
      <c r="G97" s="27">
        <v>-251388.66</v>
      </c>
      <c r="H97" s="27">
        <v>-466579.9</v>
      </c>
      <c r="I97" s="27">
        <v>-251388.66</v>
      </c>
    </row>
    <row r="98" spans="2:9" ht="14" x14ac:dyDescent="0.3">
      <c r="B98" s="24" t="s">
        <v>185</v>
      </c>
      <c r="C98" s="27">
        <v>0</v>
      </c>
      <c r="D98" s="27">
        <v>0</v>
      </c>
      <c r="E98" s="27">
        <v>0</v>
      </c>
      <c r="F98" s="27">
        <v>252852.69</v>
      </c>
      <c r="G98" s="27">
        <v>431163.32</v>
      </c>
      <c r="H98" s="27">
        <v>-178310.63</v>
      </c>
      <c r="I98" s="27">
        <v>431163.32</v>
      </c>
    </row>
    <row r="99" spans="2:9" ht="14" x14ac:dyDescent="0.3">
      <c r="B99" s="24" t="s">
        <v>186</v>
      </c>
      <c r="C99" s="27">
        <v>0</v>
      </c>
      <c r="D99" s="27">
        <v>0</v>
      </c>
      <c r="E99" s="27">
        <v>0</v>
      </c>
      <c r="F99" s="27">
        <v>0</v>
      </c>
      <c r="G99" s="27">
        <v>174996</v>
      </c>
      <c r="H99" s="27">
        <v>-174996</v>
      </c>
      <c r="I99" s="27">
        <v>174996</v>
      </c>
    </row>
    <row r="100" spans="2:9" ht="14" x14ac:dyDescent="0.3">
      <c r="B100" s="24" t="s">
        <v>187</v>
      </c>
      <c r="C100" s="27">
        <v>0</v>
      </c>
      <c r="D100" s="27">
        <v>0</v>
      </c>
      <c r="E100" s="27">
        <v>0</v>
      </c>
      <c r="F100" s="27">
        <v>176889.16</v>
      </c>
      <c r="G100" s="27">
        <v>118032</v>
      </c>
      <c r="H100" s="27">
        <v>58857.16</v>
      </c>
      <c r="I100" s="27">
        <v>118032</v>
      </c>
    </row>
    <row r="101" spans="2:9" ht="14" x14ac:dyDescent="0.3">
      <c r="B101" s="24" t="s">
        <v>188</v>
      </c>
      <c r="C101" s="27">
        <v>0</v>
      </c>
      <c r="D101" s="27">
        <v>0</v>
      </c>
      <c r="E101" s="27">
        <v>0</v>
      </c>
      <c r="F101" s="27">
        <v>31989877.609999999</v>
      </c>
      <c r="G101" s="27">
        <v>28383446.140000001</v>
      </c>
      <c r="H101" s="27">
        <v>3606431.47</v>
      </c>
      <c r="I101" s="27">
        <v>28383446.140000001</v>
      </c>
    </row>
    <row r="102" spans="2:9" ht="14" x14ac:dyDescent="0.3">
      <c r="B102" s="24" t="s">
        <v>189</v>
      </c>
      <c r="C102" s="27">
        <v>0</v>
      </c>
      <c r="D102" s="27">
        <v>0</v>
      </c>
      <c r="E102" s="27">
        <v>0</v>
      </c>
      <c r="F102" s="27">
        <v>3716</v>
      </c>
      <c r="G102" s="27">
        <v>820</v>
      </c>
      <c r="H102" s="27">
        <v>2896</v>
      </c>
      <c r="I102" s="27">
        <v>820</v>
      </c>
    </row>
    <row r="103" spans="2:9" ht="14" x14ac:dyDescent="0.3">
      <c r="B103" s="24" t="s">
        <v>190</v>
      </c>
      <c r="C103" s="27">
        <v>0</v>
      </c>
      <c r="D103" s="27">
        <v>0</v>
      </c>
      <c r="E103" s="27">
        <v>0</v>
      </c>
      <c r="F103" s="27">
        <v>3109177.58</v>
      </c>
      <c r="G103" s="27">
        <v>1716004</v>
      </c>
      <c r="H103" s="27">
        <v>1393173.58</v>
      </c>
      <c r="I103" s="27">
        <v>1716004</v>
      </c>
    </row>
    <row r="104" spans="2:9" ht="14" x14ac:dyDescent="0.3">
      <c r="B104" s="24" t="s">
        <v>191</v>
      </c>
      <c r="C104" s="27">
        <v>0</v>
      </c>
      <c r="D104" s="27">
        <v>0</v>
      </c>
      <c r="E104" s="27">
        <v>0</v>
      </c>
      <c r="F104" s="27">
        <v>5416957.7599999998</v>
      </c>
      <c r="G104" s="27">
        <v>5377807</v>
      </c>
      <c r="H104" s="27">
        <v>39150.76</v>
      </c>
      <c r="I104" s="27">
        <v>5377807</v>
      </c>
    </row>
    <row r="105" spans="2:9" ht="14" x14ac:dyDescent="0.3">
      <c r="B105" s="24" t="s">
        <v>192</v>
      </c>
      <c r="C105" s="27">
        <v>0</v>
      </c>
      <c r="D105" s="27">
        <v>0</v>
      </c>
      <c r="E105" s="27">
        <v>0</v>
      </c>
      <c r="F105" s="27">
        <v>8529851.3399999999</v>
      </c>
      <c r="G105" s="27">
        <v>7094631</v>
      </c>
      <c r="H105" s="27">
        <v>1435220.34</v>
      </c>
      <c r="I105" s="27">
        <v>7094631</v>
      </c>
    </row>
    <row r="106" spans="2:9" ht="14" x14ac:dyDescent="0.3">
      <c r="B106" s="24" t="s">
        <v>193</v>
      </c>
      <c r="C106" s="27">
        <v>0</v>
      </c>
      <c r="D106" s="27">
        <v>0</v>
      </c>
      <c r="E106" s="27">
        <v>0</v>
      </c>
      <c r="F106" s="27">
        <v>1106056.96</v>
      </c>
      <c r="G106" s="27">
        <v>803894.36</v>
      </c>
      <c r="H106" s="27">
        <v>302162.59999999998</v>
      </c>
      <c r="I106" s="27">
        <v>803894.36</v>
      </c>
    </row>
    <row r="107" spans="2:9" ht="14" x14ac:dyDescent="0.3">
      <c r="B107" s="24" t="s">
        <v>194</v>
      </c>
      <c r="C107" s="27">
        <v>0</v>
      </c>
      <c r="D107" s="27">
        <v>0</v>
      </c>
      <c r="E107" s="27">
        <v>0</v>
      </c>
      <c r="F107" s="27">
        <v>268642.34000000003</v>
      </c>
      <c r="G107" s="27">
        <v>336482.32</v>
      </c>
      <c r="H107" s="27">
        <v>-67839.98</v>
      </c>
      <c r="I107" s="27">
        <v>336482.32</v>
      </c>
    </row>
    <row r="108" spans="2:9" ht="14" x14ac:dyDescent="0.3">
      <c r="B108" s="24" t="s">
        <v>195</v>
      </c>
      <c r="C108" s="27">
        <v>0</v>
      </c>
      <c r="D108" s="27">
        <v>0</v>
      </c>
      <c r="E108" s="27">
        <v>0</v>
      </c>
      <c r="F108" s="27">
        <v>1124.76</v>
      </c>
      <c r="G108" s="27">
        <v>3936</v>
      </c>
      <c r="H108" s="27">
        <v>-2811.24</v>
      </c>
      <c r="I108" s="27">
        <v>3936</v>
      </c>
    </row>
    <row r="109" spans="2:9" ht="14" x14ac:dyDescent="0.3">
      <c r="B109" s="24" t="s">
        <v>196</v>
      </c>
      <c r="C109" s="27">
        <v>0</v>
      </c>
      <c r="D109" s="27">
        <v>0</v>
      </c>
      <c r="E109" s="27">
        <v>0</v>
      </c>
      <c r="F109" s="27">
        <v>763590.42</v>
      </c>
      <c r="G109" s="27">
        <v>233826</v>
      </c>
      <c r="H109" s="27">
        <v>529764.42000000004</v>
      </c>
      <c r="I109" s="27">
        <v>233826</v>
      </c>
    </row>
    <row r="110" spans="2:9" ht="14" x14ac:dyDescent="0.3">
      <c r="B110" s="24" t="s">
        <v>197</v>
      </c>
      <c r="C110" s="27">
        <v>0</v>
      </c>
      <c r="D110" s="27">
        <v>0</v>
      </c>
      <c r="E110" s="27">
        <v>0</v>
      </c>
      <c r="F110" s="27">
        <v>2139414.48</v>
      </c>
      <c r="G110" s="27">
        <v>1378138.68</v>
      </c>
      <c r="H110" s="27">
        <v>761275.8</v>
      </c>
      <c r="I110" s="27">
        <v>1378138.68</v>
      </c>
    </row>
    <row r="111" spans="2:9" ht="14" x14ac:dyDescent="0.3">
      <c r="B111" s="24" t="s">
        <v>198</v>
      </c>
      <c r="C111" s="27">
        <v>0</v>
      </c>
      <c r="D111" s="27">
        <v>0</v>
      </c>
      <c r="E111" s="27">
        <v>0</v>
      </c>
      <c r="F111" s="27">
        <v>13127807.609999999</v>
      </c>
      <c r="G111" s="27">
        <v>18265903.879999999</v>
      </c>
      <c r="H111" s="27">
        <v>-5138096.2699999996</v>
      </c>
      <c r="I111" s="27">
        <v>18265903.879999999</v>
      </c>
    </row>
    <row r="112" spans="2:9" ht="14" x14ac:dyDescent="0.3">
      <c r="B112" s="24" t="s">
        <v>199</v>
      </c>
      <c r="C112" s="27">
        <v>0</v>
      </c>
      <c r="D112" s="27">
        <v>0</v>
      </c>
      <c r="E112" s="27">
        <v>0</v>
      </c>
      <c r="F112" s="27">
        <v>4884624.71</v>
      </c>
      <c r="G112" s="27">
        <v>3794013</v>
      </c>
      <c r="H112" s="27">
        <v>1090611.71</v>
      </c>
      <c r="I112" s="27">
        <v>3794013</v>
      </c>
    </row>
    <row r="113" spans="2:9" ht="14" x14ac:dyDescent="0.3">
      <c r="B113" s="24" t="s">
        <v>200</v>
      </c>
      <c r="C113" s="27">
        <v>0</v>
      </c>
      <c r="D113" s="27">
        <v>0</v>
      </c>
      <c r="E113" s="27">
        <v>0</v>
      </c>
      <c r="F113" s="27">
        <v>18012432.32</v>
      </c>
      <c r="G113" s="27">
        <v>22059916.879999999</v>
      </c>
      <c r="H113" s="27">
        <v>-4047484.56</v>
      </c>
      <c r="I113" s="27">
        <v>22059916.879999999</v>
      </c>
    </row>
    <row r="114" spans="2:9" ht="14" x14ac:dyDescent="0.3">
      <c r="B114" s="24" t="s">
        <v>201</v>
      </c>
      <c r="C114" s="27">
        <v>0</v>
      </c>
      <c r="D114" s="27">
        <v>0</v>
      </c>
      <c r="E114" s="27">
        <v>0</v>
      </c>
      <c r="F114" s="27">
        <v>2611458.0699999998</v>
      </c>
      <c r="G114" s="27">
        <v>2735061</v>
      </c>
      <c r="H114" s="27">
        <v>-123602.93</v>
      </c>
      <c r="I114" s="27">
        <v>2735061</v>
      </c>
    </row>
    <row r="115" spans="2:9" ht="14" x14ac:dyDescent="0.3">
      <c r="B115" s="24" t="s">
        <v>202</v>
      </c>
      <c r="C115" s="27">
        <v>0</v>
      </c>
      <c r="D115" s="27">
        <v>0</v>
      </c>
      <c r="E115" s="27">
        <v>0</v>
      </c>
      <c r="F115" s="27">
        <v>340141.68</v>
      </c>
      <c r="G115" s="27">
        <v>626456.41</v>
      </c>
      <c r="H115" s="27">
        <v>-286314.73</v>
      </c>
      <c r="I115" s="27">
        <v>626456.41</v>
      </c>
    </row>
    <row r="116" spans="2:9" ht="14" x14ac:dyDescent="0.3">
      <c r="B116" s="24" t="s">
        <v>203</v>
      </c>
      <c r="C116" s="27">
        <v>0</v>
      </c>
      <c r="D116" s="27">
        <v>0</v>
      </c>
      <c r="E116" s="27">
        <v>0</v>
      </c>
      <c r="F116" s="27">
        <v>1042535.73</v>
      </c>
      <c r="G116" s="27">
        <v>1368000</v>
      </c>
      <c r="H116" s="27">
        <v>-325464.27</v>
      </c>
      <c r="I116" s="27">
        <v>1368000</v>
      </c>
    </row>
    <row r="117" spans="2:9" ht="14" x14ac:dyDescent="0.3">
      <c r="B117" s="24" t="s">
        <v>204</v>
      </c>
      <c r="C117" s="27">
        <v>0</v>
      </c>
      <c r="D117" s="27">
        <v>0</v>
      </c>
      <c r="E117" s="27">
        <v>0</v>
      </c>
      <c r="F117" s="27">
        <v>3994135.48</v>
      </c>
      <c r="G117" s="27">
        <v>4729517.41</v>
      </c>
      <c r="H117" s="27">
        <v>-735381.93</v>
      </c>
      <c r="I117" s="27">
        <v>4729517.41</v>
      </c>
    </row>
    <row r="118" spans="2:9" ht="14" x14ac:dyDescent="0.3">
      <c r="B118" s="24" t="s">
        <v>205</v>
      </c>
      <c r="C118" s="27">
        <v>0</v>
      </c>
      <c r="D118" s="27">
        <v>0</v>
      </c>
      <c r="E118" s="27">
        <v>0</v>
      </c>
      <c r="F118" s="27">
        <v>3911857.61</v>
      </c>
      <c r="G118" s="27">
        <v>3329336.76</v>
      </c>
      <c r="H118" s="27">
        <v>582520.85</v>
      </c>
      <c r="I118" s="27">
        <v>3329336.76</v>
      </c>
    </row>
    <row r="119" spans="2:9" ht="14" x14ac:dyDescent="0.3">
      <c r="B119" s="24" t="s">
        <v>206</v>
      </c>
      <c r="C119" s="27">
        <v>0</v>
      </c>
      <c r="D119" s="27">
        <v>0</v>
      </c>
      <c r="E119" s="27">
        <v>0</v>
      </c>
      <c r="F119" s="27">
        <v>7075364.8499999996</v>
      </c>
      <c r="G119" s="27">
        <v>3986957.05</v>
      </c>
      <c r="H119" s="27">
        <v>3088407.8</v>
      </c>
      <c r="I119" s="27">
        <v>3986957.05</v>
      </c>
    </row>
    <row r="120" spans="2:9" ht="14" x14ac:dyDescent="0.3">
      <c r="B120" s="24" t="s">
        <v>207</v>
      </c>
      <c r="C120" s="27">
        <v>0</v>
      </c>
      <c r="D120" s="27">
        <v>0</v>
      </c>
      <c r="E120" s="27">
        <v>0</v>
      </c>
      <c r="F120" s="27">
        <v>319470.59999999998</v>
      </c>
      <c r="G120" s="27">
        <v>154129.16</v>
      </c>
      <c r="H120" s="27">
        <v>165341.44</v>
      </c>
      <c r="I120" s="27">
        <v>154129.16</v>
      </c>
    </row>
    <row r="121" spans="2:9" ht="14" x14ac:dyDescent="0.3">
      <c r="B121" s="24" t="s">
        <v>208</v>
      </c>
      <c r="C121" s="27">
        <v>0</v>
      </c>
      <c r="D121" s="27">
        <v>0</v>
      </c>
      <c r="E121" s="27">
        <v>0</v>
      </c>
      <c r="F121" s="27">
        <v>20232.810000000001</v>
      </c>
      <c r="G121" s="27">
        <v>0</v>
      </c>
      <c r="H121" s="27">
        <v>20232.810000000001</v>
      </c>
      <c r="I121" s="27">
        <v>0</v>
      </c>
    </row>
    <row r="122" spans="2:9" ht="14" x14ac:dyDescent="0.3">
      <c r="B122" s="24" t="s">
        <v>209</v>
      </c>
      <c r="C122" s="27">
        <v>0</v>
      </c>
      <c r="D122" s="27">
        <v>0</v>
      </c>
      <c r="E122" s="27">
        <v>0</v>
      </c>
      <c r="F122" s="27">
        <v>11326925.869999999</v>
      </c>
      <c r="G122" s="27">
        <v>7470422.9699999997</v>
      </c>
      <c r="H122" s="27">
        <v>3856502.9</v>
      </c>
      <c r="I122" s="27">
        <v>7470422.9699999997</v>
      </c>
    </row>
    <row r="123" spans="2:9" ht="14" x14ac:dyDescent="0.3">
      <c r="B123" s="24" t="s">
        <v>210</v>
      </c>
      <c r="C123" s="27">
        <v>0</v>
      </c>
      <c r="D123" s="27">
        <v>0</v>
      </c>
      <c r="E123" s="27">
        <v>0</v>
      </c>
      <c r="F123" s="27">
        <v>42838486.539999999</v>
      </c>
      <c r="G123" s="27">
        <v>38101913</v>
      </c>
      <c r="H123" s="27">
        <v>4736573.54</v>
      </c>
      <c r="I123" s="27">
        <v>38101913</v>
      </c>
    </row>
    <row r="124" spans="2:9" ht="14" x14ac:dyDescent="0.3">
      <c r="B124" s="24" t="s">
        <v>211</v>
      </c>
      <c r="C124" s="27">
        <v>0</v>
      </c>
      <c r="D124" s="27">
        <v>0</v>
      </c>
      <c r="E124" s="27">
        <v>0</v>
      </c>
      <c r="F124" s="27">
        <v>42838486.539999999</v>
      </c>
      <c r="G124" s="27">
        <v>38101913</v>
      </c>
      <c r="H124" s="27">
        <v>4736573.54</v>
      </c>
      <c r="I124" s="27">
        <v>38101913</v>
      </c>
    </row>
    <row r="125" spans="2:9" ht="14" x14ac:dyDescent="0.3">
      <c r="B125" s="24" t="s">
        <v>212</v>
      </c>
      <c r="C125" s="27">
        <v>0</v>
      </c>
      <c r="D125" s="27">
        <v>0</v>
      </c>
      <c r="E125" s="27">
        <v>0</v>
      </c>
      <c r="F125" s="27">
        <v>2361779.27</v>
      </c>
      <c r="G125" s="27">
        <v>1543873</v>
      </c>
      <c r="H125" s="27">
        <v>817906.27</v>
      </c>
      <c r="I125" s="27">
        <v>1543873</v>
      </c>
    </row>
    <row r="126" spans="2:9" ht="14" x14ac:dyDescent="0.3">
      <c r="B126" s="24" t="s">
        <v>213</v>
      </c>
      <c r="C126" s="27">
        <v>0</v>
      </c>
      <c r="D126" s="27">
        <v>0</v>
      </c>
      <c r="E126" s="27">
        <v>0</v>
      </c>
      <c r="F126" s="27">
        <v>2852848.6</v>
      </c>
      <c r="G126" s="27">
        <v>2477002</v>
      </c>
      <c r="H126" s="27">
        <v>375846.6</v>
      </c>
      <c r="I126" s="27">
        <v>2477002</v>
      </c>
    </row>
    <row r="127" spans="2:9" ht="14" x14ac:dyDescent="0.3">
      <c r="B127" s="24" t="s">
        <v>214</v>
      </c>
      <c r="C127" s="27">
        <v>0</v>
      </c>
      <c r="D127" s="27">
        <v>0</v>
      </c>
      <c r="E127" s="27">
        <v>0</v>
      </c>
      <c r="F127" s="27">
        <v>2296376.96</v>
      </c>
      <c r="G127" s="27">
        <v>2774968</v>
      </c>
      <c r="H127" s="27">
        <v>-478591.04</v>
      </c>
      <c r="I127" s="27">
        <v>2774968</v>
      </c>
    </row>
    <row r="128" spans="2:9" ht="14" x14ac:dyDescent="0.3">
      <c r="B128" s="24" t="s">
        <v>215</v>
      </c>
      <c r="C128" s="27">
        <v>0</v>
      </c>
      <c r="D128" s="27">
        <v>0</v>
      </c>
      <c r="E128" s="27">
        <v>0</v>
      </c>
      <c r="F128" s="27">
        <v>76427.94</v>
      </c>
      <c r="G128" s="27">
        <v>16939</v>
      </c>
      <c r="H128" s="27">
        <v>59488.94</v>
      </c>
      <c r="I128" s="27">
        <v>16939</v>
      </c>
    </row>
    <row r="129" spans="2:9" ht="14" x14ac:dyDescent="0.3">
      <c r="B129" s="24" t="s">
        <v>216</v>
      </c>
      <c r="C129" s="27">
        <v>0</v>
      </c>
      <c r="D129" s="27">
        <v>0</v>
      </c>
      <c r="E129" s="27">
        <v>0</v>
      </c>
      <c r="F129" s="27">
        <v>2559732.56</v>
      </c>
      <c r="G129" s="27">
        <v>2910246</v>
      </c>
      <c r="H129" s="27">
        <v>-350513.44</v>
      </c>
      <c r="I129" s="27">
        <v>2910246</v>
      </c>
    </row>
    <row r="130" spans="2:9" ht="14" x14ac:dyDescent="0.3">
      <c r="B130" s="24" t="s">
        <v>217</v>
      </c>
      <c r="C130" s="27">
        <v>0</v>
      </c>
      <c r="D130" s="27">
        <v>0</v>
      </c>
      <c r="E130" s="27">
        <v>0</v>
      </c>
      <c r="F130" s="27">
        <v>10147165.33</v>
      </c>
      <c r="G130" s="27">
        <v>9723028</v>
      </c>
      <c r="H130" s="27">
        <v>424137.33</v>
      </c>
      <c r="I130" s="27">
        <v>9723028</v>
      </c>
    </row>
    <row r="131" spans="2:9" ht="14" x14ac:dyDescent="0.3">
      <c r="B131" s="24" t="s">
        <v>218</v>
      </c>
      <c r="C131" s="27">
        <v>0</v>
      </c>
      <c r="D131" s="27">
        <v>0</v>
      </c>
      <c r="E131" s="27">
        <v>0</v>
      </c>
      <c r="F131" s="27">
        <v>21217293.48</v>
      </c>
      <c r="G131" s="27">
        <v>20586700.789999999</v>
      </c>
      <c r="H131" s="27">
        <v>630592.68999999994</v>
      </c>
      <c r="I131" s="27">
        <v>20586700.789999999</v>
      </c>
    </row>
    <row r="132" spans="2:9" ht="14" x14ac:dyDescent="0.3">
      <c r="B132" s="24" t="s">
        <v>219</v>
      </c>
      <c r="C132" s="27">
        <v>0</v>
      </c>
      <c r="D132" s="27">
        <v>0</v>
      </c>
      <c r="E132" s="27">
        <v>0</v>
      </c>
      <c r="F132" s="27">
        <v>2810208.05</v>
      </c>
      <c r="G132" s="27">
        <v>2766564</v>
      </c>
      <c r="H132" s="27">
        <v>43644.05</v>
      </c>
      <c r="I132" s="27">
        <v>2766564</v>
      </c>
    </row>
    <row r="133" spans="2:9" ht="14" x14ac:dyDescent="0.3">
      <c r="B133" s="24" t="s">
        <v>220</v>
      </c>
      <c r="C133" s="27">
        <v>0</v>
      </c>
      <c r="D133" s="27">
        <v>0</v>
      </c>
      <c r="E133" s="27">
        <v>0</v>
      </c>
      <c r="F133" s="27">
        <v>24027501.530000001</v>
      </c>
      <c r="G133" s="27">
        <v>23353264.789999999</v>
      </c>
      <c r="H133" s="27">
        <v>674236.74</v>
      </c>
      <c r="I133" s="27">
        <v>23353264.789999999</v>
      </c>
    </row>
    <row r="134" spans="2:9" ht="14" x14ac:dyDescent="0.3">
      <c r="B134" s="24" t="s">
        <v>221</v>
      </c>
      <c r="C134" s="27">
        <v>0</v>
      </c>
      <c r="D134" s="27">
        <v>0</v>
      </c>
      <c r="E134" s="27">
        <v>0</v>
      </c>
      <c r="F134" s="27">
        <v>91447.96</v>
      </c>
      <c r="G134" s="27">
        <v>108245.24</v>
      </c>
      <c r="H134" s="27">
        <v>-16797.28</v>
      </c>
      <c r="I134" s="27">
        <v>108245.24</v>
      </c>
    </row>
    <row r="135" spans="2:9" ht="14" x14ac:dyDescent="0.3">
      <c r="B135" s="24" t="s">
        <v>222</v>
      </c>
      <c r="C135" s="27">
        <v>0</v>
      </c>
      <c r="D135" s="27">
        <v>0</v>
      </c>
      <c r="E135" s="27">
        <v>0</v>
      </c>
      <c r="F135" s="27">
        <v>142957.82999999999</v>
      </c>
      <c r="G135" s="27">
        <v>150207.26999999999</v>
      </c>
      <c r="H135" s="27">
        <v>-7249.44</v>
      </c>
      <c r="I135" s="27">
        <v>150207.26999999999</v>
      </c>
    </row>
    <row r="136" spans="2:9" ht="14" x14ac:dyDescent="0.3">
      <c r="B136" s="24" t="s">
        <v>223</v>
      </c>
      <c r="C136" s="27">
        <v>0</v>
      </c>
      <c r="D136" s="27">
        <v>0</v>
      </c>
      <c r="E136" s="27">
        <v>0</v>
      </c>
      <c r="F136" s="27">
        <v>920765.28</v>
      </c>
      <c r="G136" s="27">
        <v>955367.48</v>
      </c>
      <c r="H136" s="27">
        <v>-34602.199999999997</v>
      </c>
      <c r="I136" s="27">
        <v>955367.48</v>
      </c>
    </row>
    <row r="137" spans="2:9" ht="14" x14ac:dyDescent="0.3">
      <c r="B137" s="24" t="s">
        <v>224</v>
      </c>
      <c r="C137" s="27">
        <v>0</v>
      </c>
      <c r="D137" s="27">
        <v>0</v>
      </c>
      <c r="E137" s="27">
        <v>0</v>
      </c>
      <c r="F137" s="27">
        <v>532173.62</v>
      </c>
      <c r="G137" s="27">
        <v>330529</v>
      </c>
      <c r="H137" s="27">
        <v>201644.62</v>
      </c>
      <c r="I137" s="27">
        <v>330529</v>
      </c>
    </row>
    <row r="138" spans="2:9" ht="14" x14ac:dyDescent="0.3">
      <c r="B138" s="24" t="s">
        <v>225</v>
      </c>
      <c r="C138" s="27">
        <v>0</v>
      </c>
      <c r="D138" s="27">
        <v>0</v>
      </c>
      <c r="E138" s="27">
        <v>0</v>
      </c>
      <c r="F138" s="27">
        <v>6074889.4500000002</v>
      </c>
      <c r="G138" s="27">
        <v>4021055</v>
      </c>
      <c r="H138" s="27">
        <v>2053834.45</v>
      </c>
      <c r="I138" s="27">
        <v>4021055</v>
      </c>
    </row>
    <row r="139" spans="2:9" ht="14" x14ac:dyDescent="0.3">
      <c r="B139" s="24" t="s">
        <v>226</v>
      </c>
      <c r="C139" s="27">
        <v>0</v>
      </c>
      <c r="D139" s="27">
        <v>0</v>
      </c>
      <c r="E139" s="27">
        <v>0</v>
      </c>
      <c r="F139" s="27">
        <v>7762234.1399999997</v>
      </c>
      <c r="G139" s="27">
        <v>5565403.9900000002</v>
      </c>
      <c r="H139" s="27">
        <v>2196830.15</v>
      </c>
      <c r="I139" s="27">
        <v>5565403.9900000002</v>
      </c>
    </row>
    <row r="140" spans="2:9" ht="14" x14ac:dyDescent="0.3">
      <c r="B140" s="24" t="s">
        <v>227</v>
      </c>
      <c r="C140" s="27">
        <v>0</v>
      </c>
      <c r="D140" s="27">
        <v>0</v>
      </c>
      <c r="E140" s="27">
        <v>0</v>
      </c>
      <c r="F140" s="27">
        <v>2775909.36</v>
      </c>
      <c r="G140" s="27">
        <v>3000000</v>
      </c>
      <c r="H140" s="27">
        <v>-224090.64</v>
      </c>
      <c r="I140" s="27">
        <v>3000000</v>
      </c>
    </row>
    <row r="141" spans="2:9" ht="14" x14ac:dyDescent="0.3">
      <c r="B141" s="24" t="s">
        <v>228</v>
      </c>
      <c r="C141" s="27">
        <v>0</v>
      </c>
      <c r="D141" s="27">
        <v>0</v>
      </c>
      <c r="E141" s="27">
        <v>0</v>
      </c>
      <c r="F141" s="27">
        <v>2775909.36</v>
      </c>
      <c r="G141" s="27">
        <v>3000000</v>
      </c>
      <c r="H141" s="27">
        <v>-224090.64</v>
      </c>
      <c r="I141" s="27">
        <v>3000000</v>
      </c>
    </row>
    <row r="142" spans="2:9" ht="14" x14ac:dyDescent="0.3">
      <c r="B142" s="24" t="s">
        <v>229</v>
      </c>
      <c r="C142" s="27">
        <v>0</v>
      </c>
      <c r="D142" s="27">
        <v>0</v>
      </c>
      <c r="E142" s="27">
        <v>0</v>
      </c>
      <c r="F142" s="27">
        <v>3245602.98</v>
      </c>
      <c r="G142" s="27">
        <v>3466985.82</v>
      </c>
      <c r="H142" s="27">
        <v>-221382.84</v>
      </c>
      <c r="I142" s="27">
        <v>3466985.82</v>
      </c>
    </row>
    <row r="143" spans="2:9" ht="14" x14ac:dyDescent="0.3">
      <c r="B143" s="24" t="s">
        <v>230</v>
      </c>
      <c r="C143" s="27">
        <v>0</v>
      </c>
      <c r="D143" s="27">
        <v>0</v>
      </c>
      <c r="E143" s="27">
        <v>0</v>
      </c>
      <c r="F143" s="27">
        <v>150203.04999999999</v>
      </c>
      <c r="G143" s="27">
        <v>147183.56</v>
      </c>
      <c r="H143" s="27">
        <v>3019.49</v>
      </c>
      <c r="I143" s="27">
        <v>147183.56</v>
      </c>
    </row>
    <row r="144" spans="2:9" ht="14" x14ac:dyDescent="0.3">
      <c r="B144" s="24" t="s">
        <v>231</v>
      </c>
      <c r="C144" s="27">
        <v>0</v>
      </c>
      <c r="D144" s="27">
        <v>0</v>
      </c>
      <c r="E144" s="27">
        <v>0</v>
      </c>
      <c r="F144" s="27">
        <v>3395806.03</v>
      </c>
      <c r="G144" s="27">
        <v>3614169.38</v>
      </c>
      <c r="H144" s="27">
        <v>-218363.35</v>
      </c>
      <c r="I144" s="27">
        <v>3614169.38</v>
      </c>
    </row>
    <row r="145" spans="2:9" ht="14" x14ac:dyDescent="0.3">
      <c r="B145" s="24" t="s">
        <v>232</v>
      </c>
      <c r="C145" s="27">
        <v>0</v>
      </c>
      <c r="D145" s="27">
        <v>0</v>
      </c>
      <c r="E145" s="27">
        <v>0</v>
      </c>
      <c r="F145" s="27">
        <v>422389.36</v>
      </c>
      <c r="G145" s="27">
        <v>324468.96000000002</v>
      </c>
      <c r="H145" s="27">
        <v>97920.4</v>
      </c>
      <c r="I145" s="27">
        <v>324468.96000000002</v>
      </c>
    </row>
    <row r="146" spans="2:9" ht="14" x14ac:dyDescent="0.3">
      <c r="B146" s="24" t="s">
        <v>233</v>
      </c>
      <c r="C146" s="27">
        <v>0</v>
      </c>
      <c r="D146" s="27">
        <v>0</v>
      </c>
      <c r="E146" s="27">
        <v>0</v>
      </c>
      <c r="F146" s="27">
        <v>146690.01</v>
      </c>
      <c r="G146" s="27">
        <v>140764.88</v>
      </c>
      <c r="H146" s="27">
        <v>5925.13</v>
      </c>
      <c r="I146" s="27">
        <v>140764.88</v>
      </c>
    </row>
    <row r="147" spans="2:9" ht="14" x14ac:dyDescent="0.3">
      <c r="B147" s="24" t="s">
        <v>234</v>
      </c>
      <c r="C147" s="27">
        <v>0</v>
      </c>
      <c r="D147" s="27">
        <v>0</v>
      </c>
      <c r="E147" s="27">
        <v>0</v>
      </c>
      <c r="F147" s="27">
        <v>40426.32</v>
      </c>
      <c r="G147" s="27">
        <v>1500</v>
      </c>
      <c r="H147" s="27">
        <v>38926.32</v>
      </c>
      <c r="I147" s="27">
        <v>1500</v>
      </c>
    </row>
    <row r="148" spans="2:9" ht="14" x14ac:dyDescent="0.3">
      <c r="B148" s="24" t="s">
        <v>235</v>
      </c>
      <c r="C148" s="27">
        <v>0</v>
      </c>
      <c r="D148" s="27">
        <v>0</v>
      </c>
      <c r="E148" s="27">
        <v>0</v>
      </c>
      <c r="F148" s="27">
        <v>25734453.129999999</v>
      </c>
      <c r="G148" s="27">
        <v>26910998</v>
      </c>
      <c r="H148" s="27">
        <v>-1176544.8700000001</v>
      </c>
      <c r="I148" s="27">
        <v>26910998</v>
      </c>
    </row>
    <row r="149" spans="2:9" ht="14" x14ac:dyDescent="0.3">
      <c r="B149" s="24" t="s">
        <v>236</v>
      </c>
      <c r="C149" s="27">
        <v>0</v>
      </c>
      <c r="D149" s="27">
        <v>0</v>
      </c>
      <c r="E149" s="27">
        <v>0</v>
      </c>
      <c r="F149" s="27">
        <v>431399.85</v>
      </c>
      <c r="G149" s="27">
        <v>573400</v>
      </c>
      <c r="H149" s="27">
        <v>-142000.15</v>
      </c>
      <c r="I149" s="27">
        <v>573400</v>
      </c>
    </row>
    <row r="150" spans="2:9" ht="14" x14ac:dyDescent="0.3">
      <c r="B150" s="24" t="s">
        <v>237</v>
      </c>
      <c r="C150" s="27">
        <v>0</v>
      </c>
      <c r="D150" s="27">
        <v>0</v>
      </c>
      <c r="E150" s="27">
        <v>0</v>
      </c>
      <c r="F150" s="27">
        <v>3918393.82</v>
      </c>
      <c r="G150" s="27">
        <v>4074342</v>
      </c>
      <c r="H150" s="27">
        <v>-155948.18</v>
      </c>
      <c r="I150" s="27">
        <v>4074342</v>
      </c>
    </row>
    <row r="151" spans="2:9" ht="14" x14ac:dyDescent="0.3">
      <c r="B151" s="24" t="s">
        <v>238</v>
      </c>
      <c r="C151" s="27">
        <v>0</v>
      </c>
      <c r="D151" s="27">
        <v>0</v>
      </c>
      <c r="E151" s="27">
        <v>0</v>
      </c>
      <c r="F151" s="27">
        <v>147773.85</v>
      </c>
      <c r="G151" s="27">
        <v>65961</v>
      </c>
      <c r="H151" s="27">
        <v>81812.850000000006</v>
      </c>
      <c r="I151" s="27">
        <v>65961</v>
      </c>
    </row>
    <row r="152" spans="2:9" ht="14" x14ac:dyDescent="0.3">
      <c r="B152" s="24" t="s">
        <v>239</v>
      </c>
      <c r="C152" s="27">
        <v>0</v>
      </c>
      <c r="D152" s="27">
        <v>0</v>
      </c>
      <c r="E152" s="27">
        <v>0</v>
      </c>
      <c r="F152" s="27">
        <v>181572.82</v>
      </c>
      <c r="G152" s="27">
        <v>165039.67999999999</v>
      </c>
      <c r="H152" s="27">
        <v>16533.14</v>
      </c>
      <c r="I152" s="27">
        <v>165039.67999999999</v>
      </c>
    </row>
    <row r="153" spans="2:9" ht="14" x14ac:dyDescent="0.3">
      <c r="B153" s="24" t="s">
        <v>240</v>
      </c>
      <c r="C153" s="27">
        <v>0</v>
      </c>
      <c r="D153" s="27">
        <v>0</v>
      </c>
      <c r="E153" s="27">
        <v>0</v>
      </c>
      <c r="F153" s="27">
        <v>1275878.8799999999</v>
      </c>
      <c r="G153" s="27">
        <v>1549264.36</v>
      </c>
      <c r="H153" s="27">
        <v>-273385.48</v>
      </c>
      <c r="I153" s="27">
        <v>1549264.36</v>
      </c>
    </row>
    <row r="154" spans="2:9" ht="14" x14ac:dyDescent="0.3">
      <c r="B154" s="24" t="s">
        <v>241</v>
      </c>
      <c r="C154" s="27">
        <v>0</v>
      </c>
      <c r="D154" s="27">
        <v>0</v>
      </c>
      <c r="E154" s="27">
        <v>0</v>
      </c>
      <c r="F154" s="27">
        <v>2170667.6800000002</v>
      </c>
      <c r="G154" s="27">
        <v>1285565.96</v>
      </c>
      <c r="H154" s="27">
        <v>885101.72</v>
      </c>
      <c r="I154" s="27">
        <v>1285565.96</v>
      </c>
    </row>
    <row r="155" spans="2:9" ht="14" x14ac:dyDescent="0.3">
      <c r="B155" s="24" t="s">
        <v>242</v>
      </c>
      <c r="C155" s="27">
        <v>0</v>
      </c>
      <c r="D155" s="27">
        <v>0</v>
      </c>
      <c r="E155" s="27">
        <v>0</v>
      </c>
      <c r="F155" s="27">
        <v>34469645.719999999</v>
      </c>
      <c r="G155" s="27">
        <v>35091304.840000004</v>
      </c>
      <c r="H155" s="27">
        <v>-621659.12</v>
      </c>
      <c r="I155" s="27">
        <v>35091304.840000004</v>
      </c>
    </row>
    <row r="156" spans="2:9" ht="14" x14ac:dyDescent="0.3">
      <c r="B156" s="24" t="s">
        <v>243</v>
      </c>
      <c r="C156" s="27">
        <v>0</v>
      </c>
      <c r="D156" s="27">
        <v>0</v>
      </c>
      <c r="E156" s="27">
        <v>0</v>
      </c>
      <c r="F156" s="27">
        <v>-144948.07999999999</v>
      </c>
      <c r="G156" s="27">
        <v>-129996</v>
      </c>
      <c r="H156" s="27">
        <v>-14952.08</v>
      </c>
      <c r="I156" s="27">
        <v>-129996</v>
      </c>
    </row>
    <row r="157" spans="2:9" ht="14" x14ac:dyDescent="0.3">
      <c r="B157" s="24" t="s">
        <v>244</v>
      </c>
      <c r="C157" s="27">
        <v>0</v>
      </c>
      <c r="D157" s="27">
        <v>0</v>
      </c>
      <c r="E157" s="27">
        <v>0</v>
      </c>
      <c r="F157" s="27">
        <v>43831.1</v>
      </c>
      <c r="G157" s="27">
        <v>72588</v>
      </c>
      <c r="H157" s="27">
        <v>-28756.9</v>
      </c>
      <c r="I157" s="27">
        <v>72588</v>
      </c>
    </row>
    <row r="158" spans="2:9" ht="14" x14ac:dyDescent="0.3">
      <c r="B158" s="24" t="s">
        <v>245</v>
      </c>
      <c r="C158" s="27">
        <v>0</v>
      </c>
      <c r="D158" s="27">
        <v>0</v>
      </c>
      <c r="E158" s="27">
        <v>0</v>
      </c>
      <c r="F158" s="27">
        <v>1245918.8600000001</v>
      </c>
      <c r="G158" s="27">
        <v>622020.4</v>
      </c>
      <c r="H158" s="27">
        <v>623898.46</v>
      </c>
      <c r="I158" s="27">
        <v>622020.4</v>
      </c>
    </row>
    <row r="159" spans="2:9" ht="14" x14ac:dyDescent="0.3">
      <c r="B159" s="24" t="s">
        <v>246</v>
      </c>
      <c r="C159" s="27">
        <v>0</v>
      </c>
      <c r="D159" s="27">
        <v>0</v>
      </c>
      <c r="E159" s="27">
        <v>0</v>
      </c>
      <c r="F159" s="27">
        <v>1141238.1499999999</v>
      </c>
      <c r="G159" s="27">
        <v>1213687</v>
      </c>
      <c r="H159" s="27">
        <v>-72448.850000000006</v>
      </c>
      <c r="I159" s="27">
        <v>1213687</v>
      </c>
    </row>
    <row r="160" spans="2:9" ht="14" x14ac:dyDescent="0.3">
      <c r="B160" s="24" t="s">
        <v>247</v>
      </c>
      <c r="C160" s="27">
        <v>0</v>
      </c>
      <c r="D160" s="27">
        <v>0</v>
      </c>
      <c r="E160" s="27">
        <v>0</v>
      </c>
      <c r="F160" s="27">
        <v>-3250453.93</v>
      </c>
      <c r="G160" s="27">
        <v>0</v>
      </c>
      <c r="H160" s="27">
        <v>-3250453.93</v>
      </c>
      <c r="I160" s="27">
        <v>0</v>
      </c>
    </row>
    <row r="161" spans="2:9" ht="14" x14ac:dyDescent="0.3">
      <c r="B161" s="24" t="s">
        <v>248</v>
      </c>
      <c r="C161" s="27">
        <v>0</v>
      </c>
      <c r="D161" s="27">
        <v>0</v>
      </c>
      <c r="E161" s="27">
        <v>0</v>
      </c>
      <c r="F161" s="27">
        <v>-964413.9</v>
      </c>
      <c r="G161" s="27">
        <v>1778299.4</v>
      </c>
      <c r="H161" s="27">
        <v>-2742713.3</v>
      </c>
      <c r="I161" s="27">
        <v>1778299.4</v>
      </c>
    </row>
    <row r="162" spans="2:9" ht="14" x14ac:dyDescent="0.3">
      <c r="B162" s="24" t="s">
        <v>249</v>
      </c>
      <c r="C162" s="27">
        <v>0</v>
      </c>
      <c r="D162" s="27">
        <v>0</v>
      </c>
      <c r="E162" s="27">
        <v>0</v>
      </c>
      <c r="F162" s="27">
        <v>1743589.46</v>
      </c>
      <c r="G162" s="27">
        <v>1708903</v>
      </c>
      <c r="H162" s="27">
        <v>34686.46</v>
      </c>
      <c r="I162" s="27">
        <v>1708903</v>
      </c>
    </row>
    <row r="163" spans="2:9" ht="14" x14ac:dyDescent="0.3">
      <c r="B163" s="24" t="s">
        <v>250</v>
      </c>
      <c r="C163" s="27">
        <v>0</v>
      </c>
      <c r="D163" s="27">
        <v>0</v>
      </c>
      <c r="E163" s="27">
        <v>0</v>
      </c>
      <c r="F163" s="27">
        <v>1352230.33</v>
      </c>
      <c r="G163" s="27">
        <v>1397218.76</v>
      </c>
      <c r="H163" s="27">
        <v>-44988.43</v>
      </c>
      <c r="I163" s="27">
        <v>1397218.76</v>
      </c>
    </row>
    <row r="164" spans="2:9" ht="14" x14ac:dyDescent="0.3">
      <c r="B164" s="24" t="s">
        <v>251</v>
      </c>
      <c r="C164" s="27">
        <v>0</v>
      </c>
      <c r="D164" s="27">
        <v>0</v>
      </c>
      <c r="E164" s="27">
        <v>0</v>
      </c>
      <c r="F164" s="27">
        <v>2318916.08</v>
      </c>
      <c r="G164" s="27">
        <v>2906757</v>
      </c>
      <c r="H164" s="27">
        <v>-587840.92000000004</v>
      </c>
      <c r="I164" s="27">
        <v>2906757</v>
      </c>
    </row>
    <row r="165" spans="2:9" ht="14" x14ac:dyDescent="0.3">
      <c r="B165" s="24" t="s">
        <v>252</v>
      </c>
      <c r="C165" s="27">
        <v>0</v>
      </c>
      <c r="D165" s="27">
        <v>0</v>
      </c>
      <c r="E165" s="27">
        <v>0</v>
      </c>
      <c r="F165" s="27">
        <v>50888.49</v>
      </c>
      <c r="G165" s="27">
        <v>72999.960000000006</v>
      </c>
      <c r="H165" s="27">
        <v>-22111.47</v>
      </c>
      <c r="I165" s="27">
        <v>72999.960000000006</v>
      </c>
    </row>
    <row r="166" spans="2:9" ht="14" x14ac:dyDescent="0.3">
      <c r="B166" s="24" t="s">
        <v>253</v>
      </c>
      <c r="C166" s="27">
        <v>0</v>
      </c>
      <c r="D166" s="27">
        <v>0</v>
      </c>
      <c r="E166" s="27">
        <v>0</v>
      </c>
      <c r="F166" s="27">
        <v>1880767.49</v>
      </c>
      <c r="G166" s="27">
        <v>1247835.25</v>
      </c>
      <c r="H166" s="27">
        <v>632932.24</v>
      </c>
      <c r="I166" s="27">
        <v>1247835.25</v>
      </c>
    </row>
    <row r="167" spans="2:9" ht="14" x14ac:dyDescent="0.3">
      <c r="B167" s="24" t="s">
        <v>254</v>
      </c>
      <c r="C167" s="27">
        <v>0</v>
      </c>
      <c r="D167" s="27">
        <v>0</v>
      </c>
      <c r="E167" s="27">
        <v>0</v>
      </c>
      <c r="F167" s="27">
        <v>7205.2</v>
      </c>
      <c r="G167" s="27">
        <v>6200</v>
      </c>
      <c r="H167" s="27">
        <v>1005.2</v>
      </c>
      <c r="I167" s="27">
        <v>6200</v>
      </c>
    </row>
    <row r="168" spans="2:9" ht="14" x14ac:dyDescent="0.3">
      <c r="B168" s="24" t="s">
        <v>255</v>
      </c>
      <c r="C168" s="27">
        <v>0</v>
      </c>
      <c r="D168" s="27">
        <v>0</v>
      </c>
      <c r="E168" s="27">
        <v>0</v>
      </c>
      <c r="F168" s="27">
        <v>7353597.0499999998</v>
      </c>
      <c r="G168" s="27">
        <v>7339913.9699999997</v>
      </c>
      <c r="H168" s="27">
        <v>13683.08</v>
      </c>
      <c r="I168" s="27">
        <v>7339913.9699999997</v>
      </c>
    </row>
    <row r="169" spans="2:9" ht="14" x14ac:dyDescent="0.3">
      <c r="B169" s="24" t="s">
        <v>256</v>
      </c>
      <c r="C169" s="27">
        <v>0</v>
      </c>
      <c r="D169" s="27">
        <v>0</v>
      </c>
      <c r="E169" s="27">
        <v>0</v>
      </c>
      <c r="F169" s="27">
        <v>0</v>
      </c>
      <c r="G169" s="27">
        <v>-3134920.06</v>
      </c>
      <c r="H169" s="27">
        <v>3134920.06</v>
      </c>
      <c r="I169" s="27">
        <v>-3134920.06</v>
      </c>
    </row>
    <row r="170" spans="2:9" ht="14" x14ac:dyDescent="0.3">
      <c r="B170" s="24" t="s">
        <v>257</v>
      </c>
      <c r="C170" s="27">
        <v>0</v>
      </c>
      <c r="D170" s="27">
        <v>0</v>
      </c>
      <c r="E170" s="27">
        <v>0</v>
      </c>
      <c r="F170" s="27">
        <v>0</v>
      </c>
      <c r="G170" s="27">
        <v>-3134920.06</v>
      </c>
      <c r="H170" s="27">
        <v>3134920.06</v>
      </c>
      <c r="I170" s="27">
        <v>-3134920.06</v>
      </c>
    </row>
    <row r="171" spans="2:9" ht="14" x14ac:dyDescent="0.3">
      <c r="B171" s="24" t="s">
        <v>258</v>
      </c>
      <c r="C171" s="27">
        <v>-1094240.03</v>
      </c>
      <c r="D171" s="27">
        <v>0</v>
      </c>
      <c r="E171" s="27">
        <v>-1094240.03</v>
      </c>
      <c r="F171" s="27">
        <v>325382845.44999999</v>
      </c>
      <c r="G171" s="27">
        <v>310709956.30000001</v>
      </c>
      <c r="H171" s="27">
        <v>14672889.15</v>
      </c>
      <c r="I171" s="27">
        <v>310709956.30000001</v>
      </c>
    </row>
    <row r="172" spans="2:9" x14ac:dyDescent="0.3">
      <c r="B172" s="29" t="s">
        <v>259</v>
      </c>
      <c r="C172" s="30">
        <v>-1025478.51</v>
      </c>
      <c r="D172" s="30">
        <v>0</v>
      </c>
      <c r="E172" s="30">
        <v>-1025478.51</v>
      </c>
      <c r="F172" s="30">
        <v>668831569.63999999</v>
      </c>
      <c r="G172" s="30">
        <v>634910032.39999998</v>
      </c>
      <c r="H172" s="30">
        <v>33921537.240000002</v>
      </c>
      <c r="I172" s="30">
        <v>634910032.39999998</v>
      </c>
    </row>
    <row r="173" spans="2:9" ht="14" x14ac:dyDescent="0.3">
      <c r="B173" s="24" t="s">
        <v>260</v>
      </c>
      <c r="C173" s="27">
        <v>0</v>
      </c>
      <c r="D173" s="27">
        <v>0</v>
      </c>
      <c r="E173" s="27">
        <v>0</v>
      </c>
      <c r="F173" s="27">
        <v>-12693030.18</v>
      </c>
      <c r="G173" s="27">
        <v>-13674993.76</v>
      </c>
      <c r="H173" s="27">
        <v>981963.58</v>
      </c>
      <c r="I173" s="27">
        <v>-13674993.76</v>
      </c>
    </row>
    <row r="174" spans="2:9" ht="14" x14ac:dyDescent="0.3">
      <c r="B174" s="24" t="s">
        <v>261</v>
      </c>
      <c r="C174" s="27">
        <v>0</v>
      </c>
      <c r="D174" s="27">
        <v>0</v>
      </c>
      <c r="E174" s="27">
        <v>0</v>
      </c>
      <c r="F174" s="27">
        <v>-53429.07</v>
      </c>
      <c r="G174" s="27">
        <v>0</v>
      </c>
      <c r="H174" s="27">
        <v>-53429.07</v>
      </c>
      <c r="I174" s="27">
        <v>0</v>
      </c>
    </row>
    <row r="175" spans="2:9" ht="14" x14ac:dyDescent="0.3">
      <c r="B175" s="24" t="s">
        <v>262</v>
      </c>
      <c r="C175" s="27">
        <v>0</v>
      </c>
      <c r="D175" s="27">
        <v>0</v>
      </c>
      <c r="E175" s="27">
        <v>0</v>
      </c>
      <c r="F175" s="27">
        <v>-12746459.25</v>
      </c>
      <c r="G175" s="27">
        <v>-13674993.76</v>
      </c>
      <c r="H175" s="27">
        <v>928534.51</v>
      </c>
      <c r="I175" s="27">
        <v>-13674993.76</v>
      </c>
    </row>
    <row r="176" spans="2:9" ht="14" x14ac:dyDescent="0.3">
      <c r="B176" s="24" t="s">
        <v>263</v>
      </c>
      <c r="C176" s="27">
        <v>0</v>
      </c>
      <c r="D176" s="27">
        <v>0</v>
      </c>
      <c r="E176" s="27">
        <v>0</v>
      </c>
      <c r="F176" s="27">
        <v>-6839560.4900000002</v>
      </c>
      <c r="G176" s="27">
        <v>-4778652.34</v>
      </c>
      <c r="H176" s="27">
        <v>-2060908.15</v>
      </c>
      <c r="I176" s="27">
        <v>-4778652.34</v>
      </c>
    </row>
    <row r="177" spans="2:9" ht="14" x14ac:dyDescent="0.3">
      <c r="B177" s="24" t="s">
        <v>264</v>
      </c>
      <c r="C177" s="27">
        <v>0</v>
      </c>
      <c r="D177" s="27">
        <v>0</v>
      </c>
      <c r="E177" s="27">
        <v>0</v>
      </c>
      <c r="F177" s="27">
        <v>-244339.73</v>
      </c>
      <c r="G177" s="27">
        <v>0</v>
      </c>
      <c r="H177" s="27">
        <v>-244339.73</v>
      </c>
      <c r="I177" s="27">
        <v>0</v>
      </c>
    </row>
    <row r="178" spans="2:9" ht="14" x14ac:dyDescent="0.3">
      <c r="B178" s="24" t="s">
        <v>265</v>
      </c>
      <c r="C178" s="27">
        <v>0</v>
      </c>
      <c r="D178" s="27">
        <v>0</v>
      </c>
      <c r="E178" s="27">
        <v>0</v>
      </c>
      <c r="F178" s="27">
        <v>-52835.66</v>
      </c>
      <c r="G178" s="27">
        <v>0</v>
      </c>
      <c r="H178" s="27">
        <v>-52835.66</v>
      </c>
      <c r="I178" s="27">
        <v>0</v>
      </c>
    </row>
    <row r="179" spans="2:9" ht="14" x14ac:dyDescent="0.3">
      <c r="B179" s="24" t="s">
        <v>266</v>
      </c>
      <c r="C179" s="27">
        <v>0</v>
      </c>
      <c r="D179" s="27">
        <v>0</v>
      </c>
      <c r="E179" s="27">
        <v>0</v>
      </c>
      <c r="F179" s="27">
        <v>-7.93</v>
      </c>
      <c r="G179" s="27">
        <v>0</v>
      </c>
      <c r="H179" s="27">
        <v>-7.93</v>
      </c>
      <c r="I179" s="27">
        <v>0</v>
      </c>
    </row>
    <row r="180" spans="2:9" ht="14" x14ac:dyDescent="0.3">
      <c r="B180" s="24" t="s">
        <v>267</v>
      </c>
      <c r="C180" s="27">
        <v>0</v>
      </c>
      <c r="D180" s="27">
        <v>0</v>
      </c>
      <c r="E180" s="27">
        <v>0</v>
      </c>
      <c r="F180" s="27">
        <v>-7136743.8099999996</v>
      </c>
      <c r="G180" s="27">
        <v>-4778652.34</v>
      </c>
      <c r="H180" s="27">
        <v>-2358091.4700000002</v>
      </c>
      <c r="I180" s="27">
        <v>-4778652.34</v>
      </c>
    </row>
    <row r="181" spans="2:9" ht="14" x14ac:dyDescent="0.3">
      <c r="B181" s="24" t="s">
        <v>268</v>
      </c>
      <c r="C181" s="27">
        <v>0</v>
      </c>
      <c r="D181" s="27">
        <v>0</v>
      </c>
      <c r="E181" s="27">
        <v>0</v>
      </c>
      <c r="F181" s="27">
        <v>-11556037.289999999</v>
      </c>
      <c r="G181" s="27">
        <v>-11036921.26</v>
      </c>
      <c r="H181" s="27">
        <v>-519116.03</v>
      </c>
      <c r="I181" s="27">
        <v>-11036921.26</v>
      </c>
    </row>
    <row r="182" spans="2:9" ht="14" x14ac:dyDescent="0.3">
      <c r="B182" s="24" t="s">
        <v>269</v>
      </c>
      <c r="C182" s="27">
        <v>0</v>
      </c>
      <c r="D182" s="27">
        <v>0</v>
      </c>
      <c r="E182" s="27">
        <v>0</v>
      </c>
      <c r="F182" s="27">
        <v>-1270943.8600000001</v>
      </c>
      <c r="G182" s="27">
        <v>0</v>
      </c>
      <c r="H182" s="27">
        <v>-1270943.8600000001</v>
      </c>
      <c r="I182" s="27">
        <v>0</v>
      </c>
    </row>
    <row r="183" spans="2:9" ht="14" x14ac:dyDescent="0.3">
      <c r="B183" s="24" t="s">
        <v>270</v>
      </c>
      <c r="C183" s="27">
        <v>0</v>
      </c>
      <c r="D183" s="27">
        <v>0</v>
      </c>
      <c r="E183" s="27">
        <v>0</v>
      </c>
      <c r="F183" s="27">
        <v>2840008.29</v>
      </c>
      <c r="G183" s="27">
        <v>3217552</v>
      </c>
      <c r="H183" s="27">
        <v>-377543.71</v>
      </c>
      <c r="I183" s="27">
        <v>3217552</v>
      </c>
    </row>
    <row r="184" spans="2:9" ht="14" x14ac:dyDescent="0.3">
      <c r="B184" s="24" t="s">
        <v>271</v>
      </c>
      <c r="C184" s="27">
        <v>0</v>
      </c>
      <c r="D184" s="27">
        <v>0</v>
      </c>
      <c r="E184" s="27">
        <v>0</v>
      </c>
      <c r="F184" s="27">
        <v>-9986972.8599999994</v>
      </c>
      <c r="G184" s="27">
        <v>-7819369.2599999998</v>
      </c>
      <c r="H184" s="27">
        <v>-2167603.6</v>
      </c>
      <c r="I184" s="27">
        <v>-7819369.2599999998</v>
      </c>
    </row>
    <row r="185" spans="2:9" ht="14" x14ac:dyDescent="0.3">
      <c r="B185" s="24" t="s">
        <v>272</v>
      </c>
      <c r="C185" s="27">
        <v>0</v>
      </c>
      <c r="D185" s="27">
        <v>0</v>
      </c>
      <c r="E185" s="27">
        <v>0</v>
      </c>
      <c r="F185" s="27">
        <v>-3191577.79</v>
      </c>
      <c r="G185" s="27">
        <v>-3210464.98</v>
      </c>
      <c r="H185" s="27">
        <v>18887.189999999999</v>
      </c>
      <c r="I185" s="27">
        <v>-3210464.98</v>
      </c>
    </row>
    <row r="186" spans="2:9" ht="14" x14ac:dyDescent="0.3">
      <c r="B186" s="24" t="s">
        <v>273</v>
      </c>
      <c r="C186" s="27">
        <v>0</v>
      </c>
      <c r="D186" s="27">
        <v>0</v>
      </c>
      <c r="E186" s="27">
        <v>0</v>
      </c>
      <c r="F186" s="27">
        <v>-37797.31</v>
      </c>
      <c r="G186" s="27">
        <v>-87189.48</v>
      </c>
      <c r="H186" s="27">
        <v>49392.17</v>
      </c>
      <c r="I186" s="27">
        <v>-87189.48</v>
      </c>
    </row>
    <row r="187" spans="2:9" ht="14" x14ac:dyDescent="0.3">
      <c r="B187" s="24" t="s">
        <v>274</v>
      </c>
      <c r="C187" s="27">
        <v>0</v>
      </c>
      <c r="D187" s="27">
        <v>0</v>
      </c>
      <c r="E187" s="27">
        <v>0</v>
      </c>
      <c r="F187" s="27">
        <v>-3229375.1</v>
      </c>
      <c r="G187" s="27">
        <v>-3297654.46</v>
      </c>
      <c r="H187" s="27">
        <v>68279.360000000001</v>
      </c>
      <c r="I187" s="27">
        <v>-3297654.46</v>
      </c>
    </row>
    <row r="188" spans="2:9" ht="14" x14ac:dyDescent="0.3">
      <c r="B188" s="24" t="s">
        <v>275</v>
      </c>
      <c r="C188" s="27">
        <v>0</v>
      </c>
      <c r="D188" s="27">
        <v>0</v>
      </c>
      <c r="E188" s="27">
        <v>0</v>
      </c>
      <c r="F188" s="27">
        <v>-261183.59</v>
      </c>
      <c r="G188" s="27">
        <v>0</v>
      </c>
      <c r="H188" s="27">
        <v>-261183.59</v>
      </c>
      <c r="I188" s="27">
        <v>0</v>
      </c>
    </row>
    <row r="189" spans="2:9" ht="14" x14ac:dyDescent="0.3">
      <c r="B189" s="24" t="s">
        <v>276</v>
      </c>
      <c r="C189" s="27">
        <v>0</v>
      </c>
      <c r="D189" s="27">
        <v>0</v>
      </c>
      <c r="E189" s="27">
        <v>0</v>
      </c>
      <c r="F189" s="27">
        <v>-26713.29</v>
      </c>
      <c r="G189" s="27">
        <v>-143115.1</v>
      </c>
      <c r="H189" s="27">
        <v>116401.81</v>
      </c>
      <c r="I189" s="27">
        <v>-143115.1</v>
      </c>
    </row>
    <row r="190" spans="2:9" ht="14" x14ac:dyDescent="0.3">
      <c r="B190" s="24" t="s">
        <v>277</v>
      </c>
      <c r="C190" s="27">
        <v>0</v>
      </c>
      <c r="D190" s="27">
        <v>0</v>
      </c>
      <c r="E190" s="27">
        <v>0</v>
      </c>
      <c r="F190" s="27">
        <v>-287896.88</v>
      </c>
      <c r="G190" s="27">
        <v>-143115.1</v>
      </c>
      <c r="H190" s="27">
        <v>-144781.78</v>
      </c>
      <c r="I190" s="27">
        <v>-143115.1</v>
      </c>
    </row>
    <row r="191" spans="2:9" ht="14" x14ac:dyDescent="0.3">
      <c r="B191" s="24" t="s">
        <v>278</v>
      </c>
      <c r="C191" s="27">
        <v>0</v>
      </c>
      <c r="D191" s="27">
        <v>0</v>
      </c>
      <c r="E191" s="27">
        <v>0</v>
      </c>
      <c r="F191" s="27">
        <v>-59390843.799999997</v>
      </c>
      <c r="G191" s="27">
        <v>-52799431.509999998</v>
      </c>
      <c r="H191" s="27">
        <v>-6591412.29</v>
      </c>
      <c r="I191" s="27">
        <v>-52799431.509999998</v>
      </c>
    </row>
    <row r="192" spans="2:9" ht="14" x14ac:dyDescent="0.3">
      <c r="B192" s="24" t="s">
        <v>279</v>
      </c>
      <c r="C192" s="27">
        <v>0</v>
      </c>
      <c r="D192" s="27">
        <v>0</v>
      </c>
      <c r="E192" s="27">
        <v>0</v>
      </c>
      <c r="F192" s="27">
        <v>-10083105.310000001</v>
      </c>
      <c r="G192" s="27">
        <v>-8065105.7400000002</v>
      </c>
      <c r="H192" s="27">
        <v>-2017999.57</v>
      </c>
      <c r="I192" s="27">
        <v>-8065105.7400000002</v>
      </c>
    </row>
    <row r="193" spans="2:9" ht="14" x14ac:dyDescent="0.3">
      <c r="B193" s="24" t="s">
        <v>280</v>
      </c>
      <c r="C193" s="27">
        <v>0</v>
      </c>
      <c r="D193" s="27">
        <v>0</v>
      </c>
      <c r="E193" s="27">
        <v>0</v>
      </c>
      <c r="F193" s="27">
        <v>-69473949.109999999</v>
      </c>
      <c r="G193" s="27">
        <v>-60864537.25</v>
      </c>
      <c r="H193" s="27">
        <v>-8609411.8599999994</v>
      </c>
      <c r="I193" s="27">
        <v>-60864537.25</v>
      </c>
    </row>
    <row r="194" spans="2:9" ht="14" x14ac:dyDescent="0.3">
      <c r="B194" s="24" t="s">
        <v>281</v>
      </c>
      <c r="C194" s="27">
        <v>0</v>
      </c>
      <c r="D194" s="27">
        <v>0</v>
      </c>
      <c r="E194" s="27">
        <v>0</v>
      </c>
      <c r="F194" s="27">
        <v>-134932.29</v>
      </c>
      <c r="G194" s="27">
        <v>-374953.54</v>
      </c>
      <c r="H194" s="27">
        <v>240021.25</v>
      </c>
      <c r="I194" s="27">
        <v>-374953.54</v>
      </c>
    </row>
    <row r="195" spans="2:9" ht="14" x14ac:dyDescent="0.3">
      <c r="B195" s="24" t="s">
        <v>282</v>
      </c>
      <c r="C195" s="27">
        <v>0</v>
      </c>
      <c r="D195" s="27">
        <v>0</v>
      </c>
      <c r="E195" s="27">
        <v>0</v>
      </c>
      <c r="F195" s="27">
        <v>-2879.15</v>
      </c>
      <c r="G195" s="27">
        <v>0</v>
      </c>
      <c r="H195" s="27">
        <v>-2879.15</v>
      </c>
      <c r="I195" s="27">
        <v>0</v>
      </c>
    </row>
    <row r="196" spans="2:9" ht="14" x14ac:dyDescent="0.3">
      <c r="B196" s="24" t="s">
        <v>283</v>
      </c>
      <c r="C196" s="27">
        <v>0</v>
      </c>
      <c r="D196" s="27">
        <v>0</v>
      </c>
      <c r="E196" s="27">
        <v>0</v>
      </c>
      <c r="F196" s="27">
        <v>-137811.44</v>
      </c>
      <c r="G196" s="27">
        <v>-374953.54</v>
      </c>
      <c r="H196" s="27">
        <v>237142.1</v>
      </c>
      <c r="I196" s="27">
        <v>-374953.54</v>
      </c>
    </row>
    <row r="197" spans="2:9" ht="14" x14ac:dyDescent="0.3">
      <c r="B197" s="24" t="s">
        <v>284</v>
      </c>
      <c r="C197" s="27">
        <v>0</v>
      </c>
      <c r="D197" s="27">
        <v>0</v>
      </c>
      <c r="E197" s="27">
        <v>0</v>
      </c>
      <c r="F197" s="27">
        <v>5717883.0999999996</v>
      </c>
      <c r="G197" s="27">
        <v>0</v>
      </c>
      <c r="H197" s="27">
        <v>5717883.0999999996</v>
      </c>
      <c r="I197" s="27">
        <v>0</v>
      </c>
    </row>
    <row r="198" spans="2:9" ht="14" x14ac:dyDescent="0.3">
      <c r="B198" s="24" t="s">
        <v>285</v>
      </c>
      <c r="C198" s="27">
        <v>0</v>
      </c>
      <c r="D198" s="27">
        <v>0</v>
      </c>
      <c r="E198" s="27">
        <v>0</v>
      </c>
      <c r="F198" s="27">
        <v>-7168864.0499999998</v>
      </c>
      <c r="G198" s="27">
        <v>0</v>
      </c>
      <c r="H198" s="27">
        <v>-7168864.0499999998</v>
      </c>
      <c r="I198" s="27">
        <v>0</v>
      </c>
    </row>
    <row r="199" spans="2:9" ht="14" x14ac:dyDescent="0.3">
      <c r="B199" s="24" t="s">
        <v>286</v>
      </c>
      <c r="C199" s="27">
        <v>0</v>
      </c>
      <c r="D199" s="27">
        <v>0</v>
      </c>
      <c r="E199" s="27">
        <v>0</v>
      </c>
      <c r="F199" s="27">
        <v>-1132507.28</v>
      </c>
      <c r="G199" s="27">
        <v>-888597</v>
      </c>
      <c r="H199" s="27">
        <v>-243910.28</v>
      </c>
      <c r="I199" s="27">
        <v>-888597</v>
      </c>
    </row>
    <row r="200" spans="2:9" ht="14" x14ac:dyDescent="0.3">
      <c r="B200" s="24" t="s">
        <v>287</v>
      </c>
      <c r="C200" s="27">
        <v>0</v>
      </c>
      <c r="D200" s="27">
        <v>0</v>
      </c>
      <c r="E200" s="27">
        <v>0</v>
      </c>
      <c r="F200" s="27">
        <v>-2199070.4500000002</v>
      </c>
      <c r="G200" s="27">
        <v>-1373675.16</v>
      </c>
      <c r="H200" s="27">
        <v>-825395.29</v>
      </c>
      <c r="I200" s="27">
        <v>-1373675.16</v>
      </c>
    </row>
    <row r="201" spans="2:9" ht="14" x14ac:dyDescent="0.3">
      <c r="B201" s="24" t="s">
        <v>288</v>
      </c>
      <c r="C201" s="27">
        <v>0</v>
      </c>
      <c r="D201" s="27">
        <v>0</v>
      </c>
      <c r="E201" s="27">
        <v>0</v>
      </c>
      <c r="F201" s="27">
        <v>0</v>
      </c>
      <c r="G201" s="27">
        <v>5443040.5999999996</v>
      </c>
      <c r="H201" s="27">
        <v>-5443040.5999999996</v>
      </c>
      <c r="I201" s="27">
        <v>5443040.5999999996</v>
      </c>
    </row>
    <row r="202" spans="2:9" ht="14" x14ac:dyDescent="0.3">
      <c r="B202" s="24" t="s">
        <v>289</v>
      </c>
      <c r="C202" s="27">
        <v>0</v>
      </c>
      <c r="D202" s="27">
        <v>0</v>
      </c>
      <c r="E202" s="27">
        <v>0</v>
      </c>
      <c r="F202" s="27">
        <v>-4782558.68</v>
      </c>
      <c r="G202" s="27">
        <v>3180768.44</v>
      </c>
      <c r="H202" s="27">
        <v>-7963327.1200000001</v>
      </c>
      <c r="I202" s="27">
        <v>3180768.44</v>
      </c>
    </row>
    <row r="203" spans="2:9" ht="14" x14ac:dyDescent="0.3">
      <c r="B203" s="24" t="s">
        <v>290</v>
      </c>
      <c r="C203" s="27">
        <v>0</v>
      </c>
      <c r="D203" s="27">
        <v>0</v>
      </c>
      <c r="E203" s="27">
        <v>0</v>
      </c>
      <c r="F203" s="27">
        <v>-107781767.13</v>
      </c>
      <c r="G203" s="27">
        <v>-87772507.269999996</v>
      </c>
      <c r="H203" s="27">
        <v>-20009259.859999999</v>
      </c>
      <c r="I203" s="27">
        <v>-87772507.269999996</v>
      </c>
    </row>
    <row r="204" spans="2:9" ht="14" x14ac:dyDescent="0.3">
      <c r="B204" s="24" t="s">
        <v>291</v>
      </c>
      <c r="C204" s="27">
        <v>0</v>
      </c>
      <c r="D204" s="27">
        <v>0</v>
      </c>
      <c r="E204" s="27">
        <v>0</v>
      </c>
      <c r="F204" s="27">
        <v>-29924099.43</v>
      </c>
      <c r="G204" s="27">
        <v>-27329084.379999999</v>
      </c>
      <c r="H204" s="27">
        <v>-2595015.0499999998</v>
      </c>
      <c r="I204" s="27">
        <v>-27329084.379999999</v>
      </c>
    </row>
    <row r="205" spans="2:9" ht="14" x14ac:dyDescent="0.3">
      <c r="B205" s="24" t="s">
        <v>292</v>
      </c>
      <c r="C205" s="27">
        <v>0</v>
      </c>
      <c r="D205" s="27">
        <v>0</v>
      </c>
      <c r="E205" s="27">
        <v>0</v>
      </c>
      <c r="F205" s="27">
        <v>0</v>
      </c>
      <c r="G205" s="27">
        <v>1200000</v>
      </c>
      <c r="H205" s="27">
        <v>-1200000</v>
      </c>
      <c r="I205" s="27">
        <v>1200000</v>
      </c>
    </row>
    <row r="206" spans="2:9" ht="14" x14ac:dyDescent="0.3">
      <c r="B206" s="24" t="s">
        <v>293</v>
      </c>
      <c r="C206" s="27">
        <v>0</v>
      </c>
      <c r="D206" s="27">
        <v>0</v>
      </c>
      <c r="E206" s="27">
        <v>0</v>
      </c>
      <c r="F206" s="27">
        <v>-29924099.43</v>
      </c>
      <c r="G206" s="27">
        <v>-26129084.379999999</v>
      </c>
      <c r="H206" s="27">
        <v>-3795015.05</v>
      </c>
      <c r="I206" s="27">
        <v>-26129084.379999999</v>
      </c>
    </row>
    <row r="207" spans="2:9" ht="14" x14ac:dyDescent="0.3">
      <c r="B207" s="24" t="s">
        <v>294</v>
      </c>
      <c r="C207" s="27">
        <v>0</v>
      </c>
      <c r="D207" s="27">
        <v>0</v>
      </c>
      <c r="E207" s="27">
        <v>0</v>
      </c>
      <c r="F207" s="27">
        <v>-2925092.26</v>
      </c>
      <c r="G207" s="27">
        <v>0</v>
      </c>
      <c r="H207" s="27">
        <v>-2925092.26</v>
      </c>
      <c r="I207" s="27">
        <v>0</v>
      </c>
    </row>
    <row r="208" spans="2:9" ht="14" x14ac:dyDescent="0.3">
      <c r="B208" s="24" t="s">
        <v>295</v>
      </c>
      <c r="C208" s="27">
        <v>0</v>
      </c>
      <c r="D208" s="27">
        <v>0</v>
      </c>
      <c r="E208" s="27">
        <v>0</v>
      </c>
      <c r="F208" s="27">
        <v>0</v>
      </c>
      <c r="G208" s="27">
        <v>-2400345.84</v>
      </c>
      <c r="H208" s="27">
        <v>2400345.84</v>
      </c>
      <c r="I208" s="27">
        <v>-2400345.84</v>
      </c>
    </row>
    <row r="209" spans="2:9" ht="14" x14ac:dyDescent="0.3">
      <c r="B209" s="24" t="s">
        <v>296</v>
      </c>
      <c r="C209" s="27">
        <v>0</v>
      </c>
      <c r="D209" s="27">
        <v>0</v>
      </c>
      <c r="E209" s="27">
        <v>0</v>
      </c>
      <c r="F209" s="27">
        <v>-2925092.26</v>
      </c>
      <c r="G209" s="27">
        <v>-2400345.84</v>
      </c>
      <c r="H209" s="27">
        <v>-524746.42000000004</v>
      </c>
      <c r="I209" s="27">
        <v>-2400345.84</v>
      </c>
    </row>
    <row r="210" spans="2:9" ht="14" x14ac:dyDescent="0.3">
      <c r="B210" s="24" t="s">
        <v>297</v>
      </c>
      <c r="C210" s="27">
        <v>0</v>
      </c>
      <c r="D210" s="27">
        <v>0</v>
      </c>
      <c r="E210" s="27">
        <v>0</v>
      </c>
      <c r="F210" s="27">
        <v>3228100.06</v>
      </c>
      <c r="G210" s="27">
        <v>0</v>
      </c>
      <c r="H210" s="27">
        <v>3228100.06</v>
      </c>
      <c r="I210" s="27">
        <v>0</v>
      </c>
    </row>
    <row r="211" spans="2:9" ht="14" x14ac:dyDescent="0.3">
      <c r="B211" s="24" t="s">
        <v>298</v>
      </c>
      <c r="C211" s="27">
        <v>0</v>
      </c>
      <c r="D211" s="27">
        <v>0</v>
      </c>
      <c r="E211" s="27">
        <v>0</v>
      </c>
      <c r="F211" s="27">
        <v>-10440657.640000001</v>
      </c>
      <c r="G211" s="27">
        <v>-7591127.7999999998</v>
      </c>
      <c r="H211" s="27">
        <v>-2849529.84</v>
      </c>
      <c r="I211" s="27">
        <v>-7591127.7999999998</v>
      </c>
    </row>
    <row r="212" spans="2:9" ht="14" x14ac:dyDescent="0.3">
      <c r="B212" s="24" t="s">
        <v>299</v>
      </c>
      <c r="C212" s="27">
        <v>0</v>
      </c>
      <c r="D212" s="27">
        <v>0</v>
      </c>
      <c r="E212" s="27">
        <v>0</v>
      </c>
      <c r="F212" s="27">
        <v>-181321.01</v>
      </c>
      <c r="G212" s="27">
        <v>-79958.31</v>
      </c>
      <c r="H212" s="27">
        <v>-101362.7</v>
      </c>
      <c r="I212" s="27">
        <v>-79958.31</v>
      </c>
    </row>
    <row r="213" spans="2:9" ht="14" x14ac:dyDescent="0.3">
      <c r="B213" s="24" t="s">
        <v>300</v>
      </c>
      <c r="C213" s="27">
        <v>0</v>
      </c>
      <c r="D213" s="27">
        <v>0</v>
      </c>
      <c r="E213" s="27">
        <v>0</v>
      </c>
      <c r="F213" s="27">
        <v>0</v>
      </c>
      <c r="G213" s="27">
        <v>1944384</v>
      </c>
      <c r="H213" s="27">
        <v>-1944384</v>
      </c>
      <c r="I213" s="27">
        <v>1944384</v>
      </c>
    </row>
    <row r="214" spans="2:9" ht="14" x14ac:dyDescent="0.3">
      <c r="B214" s="24" t="s">
        <v>301</v>
      </c>
      <c r="C214" s="27">
        <v>0</v>
      </c>
      <c r="D214" s="27">
        <v>0</v>
      </c>
      <c r="E214" s="27">
        <v>0</v>
      </c>
      <c r="F214" s="27">
        <v>-7393878.5899999999</v>
      </c>
      <c r="G214" s="27">
        <v>-5726702.1100000003</v>
      </c>
      <c r="H214" s="27">
        <v>-1667176.48</v>
      </c>
      <c r="I214" s="27">
        <v>-5726702.1100000003</v>
      </c>
    </row>
    <row r="215" spans="2:9" ht="14" x14ac:dyDescent="0.3">
      <c r="B215" s="24" t="s">
        <v>302</v>
      </c>
      <c r="C215" s="27">
        <v>0</v>
      </c>
      <c r="D215" s="27">
        <v>0</v>
      </c>
      <c r="E215" s="27">
        <v>0</v>
      </c>
      <c r="F215" s="27">
        <v>-2780785.27</v>
      </c>
      <c r="G215" s="27">
        <v>-6814053.0099999998</v>
      </c>
      <c r="H215" s="27">
        <v>4033267.74</v>
      </c>
      <c r="I215" s="27">
        <v>-6814053.0099999998</v>
      </c>
    </row>
    <row r="216" spans="2:9" ht="14" x14ac:dyDescent="0.3">
      <c r="B216" s="24" t="s">
        <v>303</v>
      </c>
      <c r="C216" s="27">
        <v>0</v>
      </c>
      <c r="D216" s="27">
        <v>0</v>
      </c>
      <c r="E216" s="27">
        <v>0</v>
      </c>
      <c r="F216" s="27">
        <v>-3847601.21</v>
      </c>
      <c r="G216" s="27">
        <v>-3813707.93</v>
      </c>
      <c r="H216" s="27">
        <v>-33893.279999999999</v>
      </c>
      <c r="I216" s="27">
        <v>-3813707.93</v>
      </c>
    </row>
    <row r="217" spans="2:9" ht="14" x14ac:dyDescent="0.3">
      <c r="B217" s="24" t="s">
        <v>304</v>
      </c>
      <c r="C217" s="27">
        <v>0</v>
      </c>
      <c r="D217" s="27">
        <v>0</v>
      </c>
      <c r="E217" s="27">
        <v>0</v>
      </c>
      <c r="F217" s="27">
        <v>-237261.52</v>
      </c>
      <c r="G217" s="27">
        <v>-195205.28</v>
      </c>
      <c r="H217" s="27">
        <v>-42056.24</v>
      </c>
      <c r="I217" s="27">
        <v>-195205.28</v>
      </c>
    </row>
    <row r="218" spans="2:9" ht="14" x14ac:dyDescent="0.3">
      <c r="B218" s="24" t="s">
        <v>305</v>
      </c>
      <c r="C218" s="27">
        <v>0</v>
      </c>
      <c r="D218" s="27">
        <v>0</v>
      </c>
      <c r="E218" s="27">
        <v>0</v>
      </c>
      <c r="F218" s="27">
        <v>-1172093.8</v>
      </c>
      <c r="G218" s="27">
        <v>-1255319.02</v>
      </c>
      <c r="H218" s="27">
        <v>83225.22</v>
      </c>
      <c r="I218" s="27">
        <v>-1255319.02</v>
      </c>
    </row>
    <row r="219" spans="2:9" ht="14" x14ac:dyDescent="0.3">
      <c r="B219" s="24" t="s">
        <v>306</v>
      </c>
      <c r="C219" s="27">
        <v>0</v>
      </c>
      <c r="D219" s="27">
        <v>0</v>
      </c>
      <c r="E219" s="27">
        <v>0</v>
      </c>
      <c r="F219" s="27">
        <v>-8037741.7999999998</v>
      </c>
      <c r="G219" s="27">
        <v>-12078285.24</v>
      </c>
      <c r="H219" s="27">
        <v>4040543.44</v>
      </c>
      <c r="I219" s="27">
        <v>-12078285.24</v>
      </c>
    </row>
    <row r="220" spans="2:9" x14ac:dyDescent="0.3">
      <c r="B220" s="29" t="s">
        <v>307</v>
      </c>
      <c r="C220" s="30">
        <v>0</v>
      </c>
      <c r="D220" s="30">
        <v>0</v>
      </c>
      <c r="E220" s="30">
        <v>0</v>
      </c>
      <c r="F220" s="30">
        <v>-156062579.21000001</v>
      </c>
      <c r="G220" s="30">
        <v>-134106924.84</v>
      </c>
      <c r="H220" s="30">
        <v>-21955654.370000001</v>
      </c>
      <c r="I220" s="30">
        <v>-134106924.84</v>
      </c>
    </row>
    <row r="221" spans="2:9" x14ac:dyDescent="0.3">
      <c r="B221" s="29" t="s">
        <v>308</v>
      </c>
      <c r="C221" s="30">
        <v>-1025478.51</v>
      </c>
      <c r="D221" s="30">
        <v>0</v>
      </c>
      <c r="E221" s="30">
        <v>-1025478.51</v>
      </c>
      <c r="F221" s="30">
        <v>512768990.43000001</v>
      </c>
      <c r="G221" s="30">
        <v>500803107.56</v>
      </c>
      <c r="H221" s="30">
        <v>11965882.869999999</v>
      </c>
      <c r="I221" s="30">
        <v>500803107.56</v>
      </c>
    </row>
    <row r="222" spans="2:9" ht="14" x14ac:dyDescent="0.3">
      <c r="B222" s="24" t="s">
        <v>309</v>
      </c>
      <c r="C222" s="27">
        <v>0</v>
      </c>
      <c r="D222" s="27">
        <v>0</v>
      </c>
      <c r="E222" s="27">
        <v>0</v>
      </c>
      <c r="F222" s="27">
        <v>-3834940.71</v>
      </c>
      <c r="G222" s="27">
        <v>0</v>
      </c>
      <c r="H222" s="27">
        <v>-3834940.71</v>
      </c>
      <c r="I222" s="27">
        <v>0</v>
      </c>
    </row>
    <row r="223" spans="2:9" ht="14" x14ac:dyDescent="0.3">
      <c r="B223" s="24" t="s">
        <v>310</v>
      </c>
      <c r="C223" s="27">
        <v>0</v>
      </c>
      <c r="D223" s="27">
        <v>0</v>
      </c>
      <c r="E223" s="27">
        <v>0</v>
      </c>
      <c r="F223" s="27">
        <v>-3926879.56</v>
      </c>
      <c r="G223" s="27">
        <v>-5000934.6100000003</v>
      </c>
      <c r="H223" s="27">
        <v>1074055.05</v>
      </c>
      <c r="I223" s="27">
        <v>-5000934.6100000003</v>
      </c>
    </row>
    <row r="224" spans="2:9" ht="14" x14ac:dyDescent="0.3">
      <c r="B224" s="24" t="s">
        <v>311</v>
      </c>
      <c r="C224" s="27">
        <v>0</v>
      </c>
      <c r="D224" s="27">
        <v>0</v>
      </c>
      <c r="E224" s="27">
        <v>0</v>
      </c>
      <c r="F224" s="27">
        <v>-2402486.94</v>
      </c>
      <c r="G224" s="27">
        <v>-2693285.68</v>
      </c>
      <c r="H224" s="27">
        <v>290798.74</v>
      </c>
      <c r="I224" s="27">
        <v>-2693285.68</v>
      </c>
    </row>
    <row r="225" spans="2:9" ht="14" x14ac:dyDescent="0.3">
      <c r="B225" s="24" t="s">
        <v>312</v>
      </c>
      <c r="C225" s="27">
        <v>0</v>
      </c>
      <c r="D225" s="27">
        <v>0</v>
      </c>
      <c r="E225" s="27">
        <v>0</v>
      </c>
      <c r="F225" s="27">
        <v>6.42</v>
      </c>
      <c r="G225" s="27">
        <v>282.37</v>
      </c>
      <c r="H225" s="27">
        <v>-275.95</v>
      </c>
      <c r="I225" s="27">
        <v>282.37</v>
      </c>
    </row>
    <row r="226" spans="2:9" ht="14" x14ac:dyDescent="0.3">
      <c r="B226" s="24" t="s">
        <v>313</v>
      </c>
      <c r="C226" s="27">
        <v>0</v>
      </c>
      <c r="D226" s="27">
        <v>0</v>
      </c>
      <c r="E226" s="27">
        <v>0</v>
      </c>
      <c r="F226" s="27">
        <v>1018.97</v>
      </c>
      <c r="G226" s="27">
        <v>292.55</v>
      </c>
      <c r="H226" s="27">
        <v>726.42</v>
      </c>
      <c r="I226" s="27">
        <v>292.55</v>
      </c>
    </row>
    <row r="227" spans="2:9" ht="14" x14ac:dyDescent="0.3">
      <c r="B227" s="24" t="s">
        <v>314</v>
      </c>
      <c r="C227" s="27">
        <v>0</v>
      </c>
      <c r="D227" s="27">
        <v>0</v>
      </c>
      <c r="E227" s="27">
        <v>0</v>
      </c>
      <c r="F227" s="27">
        <v>-10163281.82</v>
      </c>
      <c r="G227" s="27">
        <v>-7693645.3700000001</v>
      </c>
      <c r="H227" s="27">
        <v>-2469636.4500000002</v>
      </c>
      <c r="I227" s="27">
        <v>-7693645.3700000001</v>
      </c>
    </row>
    <row r="228" spans="2:9" ht="14" x14ac:dyDescent="0.3">
      <c r="B228" s="24" t="s">
        <v>315</v>
      </c>
      <c r="C228" s="27">
        <v>0</v>
      </c>
      <c r="D228" s="27">
        <v>0</v>
      </c>
      <c r="E228" s="27">
        <v>0</v>
      </c>
      <c r="F228" s="27">
        <v>-296225.36</v>
      </c>
      <c r="G228" s="27">
        <v>-492643.81</v>
      </c>
      <c r="H228" s="27">
        <v>196418.45</v>
      </c>
      <c r="I228" s="27">
        <v>-492643.81</v>
      </c>
    </row>
    <row r="229" spans="2:9" ht="14" x14ac:dyDescent="0.3">
      <c r="B229" s="24" t="s">
        <v>316</v>
      </c>
      <c r="C229" s="27">
        <v>0</v>
      </c>
      <c r="D229" s="27">
        <v>0</v>
      </c>
      <c r="E229" s="27">
        <v>0</v>
      </c>
      <c r="F229" s="27">
        <v>-1987369.27</v>
      </c>
      <c r="G229" s="27">
        <v>-1660797.71</v>
      </c>
      <c r="H229" s="27">
        <v>-326571.56</v>
      </c>
      <c r="I229" s="27">
        <v>-1660797.71</v>
      </c>
    </row>
    <row r="230" spans="2:9" ht="14" x14ac:dyDescent="0.3">
      <c r="B230" s="24" t="s">
        <v>317</v>
      </c>
      <c r="C230" s="27">
        <v>0</v>
      </c>
      <c r="D230" s="27">
        <v>0</v>
      </c>
      <c r="E230" s="27">
        <v>0</v>
      </c>
      <c r="F230" s="27">
        <v>-8063589.7999999998</v>
      </c>
      <c r="G230" s="27">
        <v>-7622974.3600000003</v>
      </c>
      <c r="H230" s="27">
        <v>-440615.44</v>
      </c>
      <c r="I230" s="27">
        <v>-7622974.3600000003</v>
      </c>
    </row>
    <row r="231" spans="2:9" ht="14" x14ac:dyDescent="0.3">
      <c r="B231" s="24" t="s">
        <v>318</v>
      </c>
      <c r="C231" s="27">
        <v>0</v>
      </c>
      <c r="D231" s="27">
        <v>0</v>
      </c>
      <c r="E231" s="27">
        <v>0</v>
      </c>
      <c r="F231" s="27">
        <v>-1317960.96</v>
      </c>
      <c r="G231" s="27">
        <v>-1162598.25</v>
      </c>
      <c r="H231" s="27">
        <v>-155362.71</v>
      </c>
      <c r="I231" s="27">
        <v>-1162598.25</v>
      </c>
    </row>
    <row r="232" spans="2:9" ht="14" x14ac:dyDescent="0.3">
      <c r="B232" s="24" t="s">
        <v>319</v>
      </c>
      <c r="C232" s="27">
        <v>0</v>
      </c>
      <c r="D232" s="27">
        <v>0</v>
      </c>
      <c r="E232" s="27">
        <v>0</v>
      </c>
      <c r="F232" s="27">
        <v>-87663.679999999993</v>
      </c>
      <c r="G232" s="27">
        <v>-77411.59</v>
      </c>
      <c r="H232" s="27">
        <v>-10252.09</v>
      </c>
      <c r="I232" s="27">
        <v>-77411.59</v>
      </c>
    </row>
    <row r="233" spans="2:9" ht="14" x14ac:dyDescent="0.3">
      <c r="B233" s="24" t="s">
        <v>320</v>
      </c>
      <c r="C233" s="27">
        <v>0</v>
      </c>
      <c r="D233" s="27">
        <v>0</v>
      </c>
      <c r="E233" s="27">
        <v>0</v>
      </c>
      <c r="F233" s="27">
        <v>2606.13</v>
      </c>
      <c r="G233" s="27">
        <v>3136.61</v>
      </c>
      <c r="H233" s="27">
        <v>-530.48</v>
      </c>
      <c r="I233" s="27">
        <v>3136.61</v>
      </c>
    </row>
    <row r="234" spans="2:9" ht="14" x14ac:dyDescent="0.3">
      <c r="B234" s="24" t="s">
        <v>321</v>
      </c>
      <c r="C234" s="27">
        <v>0</v>
      </c>
      <c r="D234" s="27">
        <v>0</v>
      </c>
      <c r="E234" s="27">
        <v>0</v>
      </c>
      <c r="F234" s="27">
        <v>-11750202.939999999</v>
      </c>
      <c r="G234" s="27">
        <v>-11013289.109999999</v>
      </c>
      <c r="H234" s="27">
        <v>-736913.83</v>
      </c>
      <c r="I234" s="27">
        <v>-11013289.109999999</v>
      </c>
    </row>
    <row r="235" spans="2:9" ht="14" x14ac:dyDescent="0.3">
      <c r="B235" s="24" t="s">
        <v>322</v>
      </c>
      <c r="C235" s="27">
        <v>0</v>
      </c>
      <c r="D235" s="27">
        <v>0</v>
      </c>
      <c r="E235" s="27">
        <v>0</v>
      </c>
      <c r="F235" s="27">
        <v>-21913484.760000002</v>
      </c>
      <c r="G235" s="27">
        <v>-18706934.48</v>
      </c>
      <c r="H235" s="27">
        <v>-3206550.28</v>
      </c>
      <c r="I235" s="27">
        <v>-18706934.48</v>
      </c>
    </row>
    <row r="236" spans="2:9" ht="14" x14ac:dyDescent="0.3">
      <c r="B236" s="24" t="s">
        <v>323</v>
      </c>
      <c r="C236" s="27">
        <v>0</v>
      </c>
      <c r="D236" s="27">
        <v>0</v>
      </c>
      <c r="E236" s="27">
        <v>0</v>
      </c>
      <c r="F236" s="27">
        <v>-292420.40000000002</v>
      </c>
      <c r="G236" s="27">
        <v>-907066.6</v>
      </c>
      <c r="H236" s="27">
        <v>614646.19999999995</v>
      </c>
      <c r="I236" s="27">
        <v>-907066.6</v>
      </c>
    </row>
    <row r="237" spans="2:9" ht="14" x14ac:dyDescent="0.3">
      <c r="B237" s="24" t="s">
        <v>324</v>
      </c>
      <c r="C237" s="27">
        <v>0</v>
      </c>
      <c r="D237" s="27">
        <v>0</v>
      </c>
      <c r="E237" s="27">
        <v>0</v>
      </c>
      <c r="F237" s="27">
        <v>0</v>
      </c>
      <c r="G237" s="27">
        <v>-50000</v>
      </c>
      <c r="H237" s="27">
        <v>50000</v>
      </c>
      <c r="I237" s="27">
        <v>-50000</v>
      </c>
    </row>
    <row r="238" spans="2:9" ht="14" x14ac:dyDescent="0.3">
      <c r="B238" s="24" t="s">
        <v>325</v>
      </c>
      <c r="C238" s="27">
        <v>0</v>
      </c>
      <c r="D238" s="27">
        <v>0</v>
      </c>
      <c r="E238" s="27">
        <v>0</v>
      </c>
      <c r="F238" s="27">
        <v>-610920.65</v>
      </c>
      <c r="G238" s="27">
        <v>-219600</v>
      </c>
      <c r="H238" s="27">
        <v>-391320.65</v>
      </c>
      <c r="I238" s="27">
        <v>-219600</v>
      </c>
    </row>
    <row r="239" spans="2:9" ht="14" x14ac:dyDescent="0.3">
      <c r="B239" s="24" t="s">
        <v>326</v>
      </c>
      <c r="C239" s="27">
        <v>0</v>
      </c>
      <c r="D239" s="27">
        <v>0</v>
      </c>
      <c r="E239" s="27">
        <v>0</v>
      </c>
      <c r="F239" s="27">
        <v>43000</v>
      </c>
      <c r="G239" s="27">
        <v>0</v>
      </c>
      <c r="H239" s="27">
        <v>43000</v>
      </c>
      <c r="I239" s="27">
        <v>0</v>
      </c>
    </row>
    <row r="240" spans="2:9" ht="14" x14ac:dyDescent="0.3">
      <c r="B240" s="24" t="s">
        <v>327</v>
      </c>
      <c r="C240" s="27">
        <v>0</v>
      </c>
      <c r="D240" s="27">
        <v>0</v>
      </c>
      <c r="E240" s="27">
        <v>0</v>
      </c>
      <c r="F240" s="27">
        <v>0</v>
      </c>
      <c r="G240" s="27">
        <v>-0.01</v>
      </c>
      <c r="H240" s="27">
        <v>0.01</v>
      </c>
      <c r="I240" s="27">
        <v>-0.01</v>
      </c>
    </row>
    <row r="241" spans="2:9" ht="14" x14ac:dyDescent="0.3">
      <c r="B241" s="24" t="s">
        <v>328</v>
      </c>
      <c r="C241" s="27">
        <v>0</v>
      </c>
      <c r="D241" s="27">
        <v>0</v>
      </c>
      <c r="E241" s="27">
        <v>0</v>
      </c>
      <c r="F241" s="27">
        <v>-860341.05</v>
      </c>
      <c r="G241" s="27">
        <v>-1176666.6100000001</v>
      </c>
      <c r="H241" s="27">
        <v>316325.56</v>
      </c>
      <c r="I241" s="27">
        <v>-1176666.6100000001</v>
      </c>
    </row>
    <row r="242" spans="2:9" ht="14" x14ac:dyDescent="0.3">
      <c r="B242" s="24" t="s">
        <v>329</v>
      </c>
      <c r="C242" s="27">
        <v>0</v>
      </c>
      <c r="D242" s="27">
        <v>0</v>
      </c>
      <c r="E242" s="27">
        <v>0</v>
      </c>
      <c r="F242" s="27">
        <v>-1226165.55</v>
      </c>
      <c r="G242" s="27">
        <v>-723333.32</v>
      </c>
      <c r="H242" s="27">
        <v>-502832.23</v>
      </c>
      <c r="I242" s="27">
        <v>-723333.32</v>
      </c>
    </row>
    <row r="243" spans="2:9" ht="14" x14ac:dyDescent="0.3">
      <c r="B243" s="24" t="s">
        <v>330</v>
      </c>
      <c r="C243" s="27">
        <v>0</v>
      </c>
      <c r="D243" s="27">
        <v>0</v>
      </c>
      <c r="E243" s="27">
        <v>0</v>
      </c>
      <c r="F243" s="27">
        <v>-94433.58</v>
      </c>
      <c r="G243" s="27">
        <v>0</v>
      </c>
      <c r="H243" s="27">
        <v>-94433.58</v>
      </c>
      <c r="I243" s="27">
        <v>0</v>
      </c>
    </row>
    <row r="244" spans="2:9" ht="14" x14ac:dyDescent="0.3">
      <c r="B244" s="24" t="s">
        <v>331</v>
      </c>
      <c r="C244" s="27">
        <v>0</v>
      </c>
      <c r="D244" s="27">
        <v>0</v>
      </c>
      <c r="E244" s="27">
        <v>0</v>
      </c>
      <c r="F244" s="27">
        <v>-465</v>
      </c>
      <c r="G244" s="27">
        <v>0</v>
      </c>
      <c r="H244" s="27">
        <v>-465</v>
      </c>
      <c r="I244" s="27">
        <v>0</v>
      </c>
    </row>
    <row r="245" spans="2:9" ht="14" x14ac:dyDescent="0.3">
      <c r="B245" s="24" t="s">
        <v>332</v>
      </c>
      <c r="C245" s="27">
        <v>0</v>
      </c>
      <c r="D245" s="27">
        <v>0</v>
      </c>
      <c r="E245" s="27">
        <v>0</v>
      </c>
      <c r="F245" s="27">
        <v>-1321064.1299999999</v>
      </c>
      <c r="G245" s="27">
        <v>-723333.32</v>
      </c>
      <c r="H245" s="27">
        <v>-597730.81000000006</v>
      </c>
      <c r="I245" s="27">
        <v>-723333.32</v>
      </c>
    </row>
    <row r="246" spans="2:9" ht="14" x14ac:dyDescent="0.3">
      <c r="B246" s="25" t="s">
        <v>333</v>
      </c>
      <c r="C246" s="28">
        <v>0</v>
      </c>
      <c r="D246" s="28">
        <v>0</v>
      </c>
      <c r="E246" s="28">
        <v>0</v>
      </c>
      <c r="F246" s="28">
        <v>-24094889.940000001</v>
      </c>
      <c r="G246" s="28">
        <v>-20606934.41</v>
      </c>
      <c r="H246" s="28">
        <v>-3487955.53</v>
      </c>
      <c r="I246" s="28">
        <v>-20606934.41</v>
      </c>
    </row>
    <row r="247" spans="2:9" ht="14" x14ac:dyDescent="0.3">
      <c r="B247" s="25" t="s">
        <v>334</v>
      </c>
      <c r="C247" s="28">
        <v>-1025478.51</v>
      </c>
      <c r="D247" s="28">
        <v>0</v>
      </c>
      <c r="E247" s="28">
        <v>-1025478.51</v>
      </c>
      <c r="F247" s="28">
        <v>488674100.49000001</v>
      </c>
      <c r="G247" s="28">
        <v>480196173.14999998</v>
      </c>
      <c r="H247" s="28">
        <v>8477927.3399999999</v>
      </c>
      <c r="I247" s="28">
        <v>480196173.14999998</v>
      </c>
    </row>
    <row r="248" spans="2:9" ht="14" x14ac:dyDescent="0.3">
      <c r="B248" s="24" t="s">
        <v>335</v>
      </c>
      <c r="C248" s="27">
        <v>0</v>
      </c>
      <c r="D248" s="27">
        <v>0</v>
      </c>
      <c r="E248" s="27">
        <v>0</v>
      </c>
      <c r="F248" s="27">
        <v>325467387.82999998</v>
      </c>
      <c r="G248" s="27">
        <v>324810284</v>
      </c>
      <c r="H248" s="27">
        <v>657103.82999999996</v>
      </c>
      <c r="I248" s="27">
        <v>324810284</v>
      </c>
    </row>
    <row r="249" spans="2:9" ht="14" x14ac:dyDescent="0.3">
      <c r="B249" s="24" t="s">
        <v>336</v>
      </c>
      <c r="C249" s="27">
        <v>0</v>
      </c>
      <c r="D249" s="27">
        <v>0</v>
      </c>
      <c r="E249" s="27">
        <v>0</v>
      </c>
      <c r="F249" s="27">
        <v>2609316</v>
      </c>
      <c r="G249" s="27">
        <v>2609316</v>
      </c>
      <c r="H249" s="27">
        <v>0</v>
      </c>
      <c r="I249" s="27">
        <v>2609316</v>
      </c>
    </row>
    <row r="250" spans="2:9" ht="14" x14ac:dyDescent="0.3">
      <c r="B250" s="24" t="s">
        <v>337</v>
      </c>
      <c r="C250" s="27">
        <v>0</v>
      </c>
      <c r="D250" s="27">
        <v>0</v>
      </c>
      <c r="E250" s="27">
        <v>0</v>
      </c>
      <c r="F250" s="27">
        <v>63624459.219999999</v>
      </c>
      <c r="G250" s="27">
        <v>66618976</v>
      </c>
      <c r="H250" s="27">
        <v>-2994516.78</v>
      </c>
      <c r="I250" s="27">
        <v>66618976</v>
      </c>
    </row>
    <row r="251" spans="2:9" ht="14" x14ac:dyDescent="0.3">
      <c r="B251" s="24" t="s">
        <v>338</v>
      </c>
      <c r="C251" s="27">
        <v>0</v>
      </c>
      <c r="D251" s="27">
        <v>0</v>
      </c>
      <c r="E251" s="27">
        <v>0</v>
      </c>
      <c r="F251" s="27">
        <v>-3228100.06</v>
      </c>
      <c r="G251" s="27">
        <v>-3144384</v>
      </c>
      <c r="H251" s="27">
        <v>-83716.06</v>
      </c>
      <c r="I251" s="27">
        <v>-3144384</v>
      </c>
    </row>
    <row r="252" spans="2:9" ht="14" x14ac:dyDescent="0.3">
      <c r="B252" s="24" t="s">
        <v>339</v>
      </c>
      <c r="C252" s="27">
        <v>0</v>
      </c>
      <c r="D252" s="27">
        <v>0</v>
      </c>
      <c r="E252" s="27">
        <v>0</v>
      </c>
      <c r="F252" s="27">
        <v>23621885.719999999</v>
      </c>
      <c r="G252" s="27">
        <v>21262440</v>
      </c>
      <c r="H252" s="27">
        <v>2359445.7200000002</v>
      </c>
      <c r="I252" s="27">
        <v>21262440</v>
      </c>
    </row>
    <row r="253" spans="2:9" ht="14" x14ac:dyDescent="0.3">
      <c r="B253" s="24" t="s">
        <v>340</v>
      </c>
      <c r="C253" s="27">
        <v>0</v>
      </c>
      <c r="D253" s="27">
        <v>0</v>
      </c>
      <c r="E253" s="27">
        <v>0</v>
      </c>
      <c r="F253" s="27">
        <v>5567336.7599999998</v>
      </c>
      <c r="G253" s="27">
        <v>5567340</v>
      </c>
      <c r="H253" s="27">
        <v>-3.24</v>
      </c>
      <c r="I253" s="27">
        <v>5567340</v>
      </c>
    </row>
    <row r="254" spans="2:9" ht="14" x14ac:dyDescent="0.3">
      <c r="B254" s="24" t="s">
        <v>341</v>
      </c>
      <c r="C254" s="27">
        <v>0</v>
      </c>
      <c r="D254" s="27">
        <v>0</v>
      </c>
      <c r="E254" s="27">
        <v>0</v>
      </c>
      <c r="F254" s="27">
        <v>48111545.469999999</v>
      </c>
      <c r="G254" s="27">
        <v>41105408</v>
      </c>
      <c r="H254" s="27">
        <v>7006137.4699999997</v>
      </c>
      <c r="I254" s="27">
        <v>41105408</v>
      </c>
    </row>
    <row r="255" spans="2:9" ht="14" x14ac:dyDescent="0.3">
      <c r="B255" s="24" t="s">
        <v>342</v>
      </c>
      <c r="C255" s="27">
        <v>0</v>
      </c>
      <c r="D255" s="27">
        <v>0</v>
      </c>
      <c r="E255" s="27">
        <v>0</v>
      </c>
      <c r="F255" s="27">
        <v>-4837011.4800000004</v>
      </c>
      <c r="G255" s="27">
        <v>-10404528</v>
      </c>
      <c r="H255" s="27">
        <v>5567516.5199999996</v>
      </c>
      <c r="I255" s="27">
        <v>-10404528</v>
      </c>
    </row>
    <row r="256" spans="2:9" ht="14" x14ac:dyDescent="0.3">
      <c r="B256" s="25" t="s">
        <v>343</v>
      </c>
      <c r="C256" s="28">
        <v>0</v>
      </c>
      <c r="D256" s="28">
        <v>0</v>
      </c>
      <c r="E256" s="28">
        <v>0</v>
      </c>
      <c r="F256" s="28">
        <v>460936819.45999998</v>
      </c>
      <c r="G256" s="28">
        <v>448424852</v>
      </c>
      <c r="H256" s="28">
        <v>12511967.460000001</v>
      </c>
      <c r="I256" s="28">
        <v>448424852</v>
      </c>
    </row>
    <row r="257" spans="2:9" ht="14" x14ac:dyDescent="0.3">
      <c r="B257" s="24" t="s">
        <v>110</v>
      </c>
      <c r="C257" s="27">
        <v>0</v>
      </c>
      <c r="D257" s="27">
        <v>0</v>
      </c>
      <c r="E257" s="27">
        <v>0</v>
      </c>
      <c r="F257" s="27">
        <v>86820190.819999993</v>
      </c>
      <c r="G257" s="27">
        <v>93548868</v>
      </c>
      <c r="H257" s="27">
        <v>-6728677.1799999997</v>
      </c>
      <c r="I257" s="27">
        <v>93548868</v>
      </c>
    </row>
    <row r="258" spans="2:9" ht="14" x14ac:dyDescent="0.3">
      <c r="B258" s="24" t="s">
        <v>112</v>
      </c>
      <c r="C258" s="27">
        <v>0</v>
      </c>
      <c r="D258" s="27">
        <v>0</v>
      </c>
      <c r="E258" s="27">
        <v>0</v>
      </c>
      <c r="F258" s="27">
        <v>-5717883.0999999996</v>
      </c>
      <c r="G258" s="27">
        <v>-4995720</v>
      </c>
      <c r="H258" s="27">
        <v>-722163.1</v>
      </c>
      <c r="I258" s="27">
        <v>-4995720</v>
      </c>
    </row>
    <row r="259" spans="2:9" ht="14" x14ac:dyDescent="0.3">
      <c r="B259" s="24" t="s">
        <v>114</v>
      </c>
      <c r="C259" s="27">
        <v>0</v>
      </c>
      <c r="D259" s="27">
        <v>0</v>
      </c>
      <c r="E259" s="27">
        <v>0</v>
      </c>
      <c r="F259" s="27">
        <v>19457846.039999999</v>
      </c>
      <c r="G259" s="27">
        <v>19887196</v>
      </c>
      <c r="H259" s="27">
        <v>-429349.96</v>
      </c>
      <c r="I259" s="27">
        <v>19887196</v>
      </c>
    </row>
    <row r="260" spans="2:9" ht="14" x14ac:dyDescent="0.3">
      <c r="B260" s="24" t="s">
        <v>116</v>
      </c>
      <c r="C260" s="27">
        <v>0</v>
      </c>
      <c r="D260" s="27">
        <v>0</v>
      </c>
      <c r="E260" s="27">
        <v>0</v>
      </c>
      <c r="F260" s="27">
        <v>111276.08</v>
      </c>
      <c r="G260" s="27">
        <v>100705</v>
      </c>
      <c r="H260" s="27">
        <v>10571.08</v>
      </c>
      <c r="I260" s="27">
        <v>100705</v>
      </c>
    </row>
    <row r="261" spans="2:9" ht="14" x14ac:dyDescent="0.3">
      <c r="B261" s="24" t="s">
        <v>118</v>
      </c>
      <c r="C261" s="27">
        <v>0</v>
      </c>
      <c r="D261" s="27">
        <v>0</v>
      </c>
      <c r="E261" s="27">
        <v>0</v>
      </c>
      <c r="F261" s="27">
        <v>427065.95</v>
      </c>
      <c r="G261" s="27">
        <v>416187</v>
      </c>
      <c r="H261" s="27">
        <v>10878.95</v>
      </c>
      <c r="I261" s="27">
        <v>416187</v>
      </c>
    </row>
    <row r="262" spans="2:9" ht="14" x14ac:dyDescent="0.3">
      <c r="B262" s="24" t="s">
        <v>120</v>
      </c>
      <c r="C262" s="27">
        <v>0</v>
      </c>
      <c r="D262" s="27">
        <v>0</v>
      </c>
      <c r="E262" s="27">
        <v>0</v>
      </c>
      <c r="F262" s="27">
        <v>137656.03</v>
      </c>
      <c r="G262" s="27">
        <v>0</v>
      </c>
      <c r="H262" s="27">
        <v>137656.03</v>
      </c>
      <c r="I262" s="27">
        <v>0</v>
      </c>
    </row>
    <row r="263" spans="2:9" ht="14" x14ac:dyDescent="0.3">
      <c r="B263" s="24" t="s">
        <v>122</v>
      </c>
      <c r="C263" s="27">
        <v>0</v>
      </c>
      <c r="D263" s="27">
        <v>0</v>
      </c>
      <c r="E263" s="27">
        <v>0</v>
      </c>
      <c r="F263" s="27">
        <v>53716.4</v>
      </c>
      <c r="G263" s="27">
        <v>0</v>
      </c>
      <c r="H263" s="27">
        <v>53716.4</v>
      </c>
      <c r="I263" s="27">
        <v>0</v>
      </c>
    </row>
    <row r="264" spans="2:9" ht="14" x14ac:dyDescent="0.3">
      <c r="B264" s="25" t="s">
        <v>123</v>
      </c>
      <c r="C264" s="28">
        <v>0</v>
      </c>
      <c r="D264" s="28">
        <v>0</v>
      </c>
      <c r="E264" s="28">
        <v>0</v>
      </c>
      <c r="F264" s="28">
        <v>101289868.22</v>
      </c>
      <c r="G264" s="28">
        <v>108957236</v>
      </c>
      <c r="H264" s="28">
        <v>-7667367.7800000003</v>
      </c>
      <c r="I264" s="28">
        <v>108957236</v>
      </c>
    </row>
    <row r="265" spans="2:9" ht="14" x14ac:dyDescent="0.3">
      <c r="B265" s="24" t="s">
        <v>344</v>
      </c>
      <c r="C265" s="27">
        <v>1748908</v>
      </c>
      <c r="D265" s="27">
        <v>0</v>
      </c>
      <c r="E265" s="27">
        <v>1748908</v>
      </c>
      <c r="F265" s="27">
        <v>-142474205</v>
      </c>
      <c r="G265" s="27">
        <v>0</v>
      </c>
      <c r="H265" s="27">
        <v>-142474205</v>
      </c>
      <c r="I265" s="27">
        <v>0</v>
      </c>
    </row>
    <row r="266" spans="2:9" ht="14" x14ac:dyDescent="0.3">
      <c r="B266" s="24" t="s">
        <v>345</v>
      </c>
      <c r="C266" s="27">
        <v>1748908</v>
      </c>
      <c r="D266" s="27">
        <v>0</v>
      </c>
      <c r="E266" s="27">
        <v>1748908</v>
      </c>
      <c r="F266" s="27">
        <v>-142474205</v>
      </c>
      <c r="G266" s="27">
        <v>0</v>
      </c>
      <c r="H266" s="27">
        <v>-142474205</v>
      </c>
      <c r="I266" s="27">
        <v>0</v>
      </c>
    </row>
    <row r="267" spans="2:9" ht="14" x14ac:dyDescent="0.3">
      <c r="B267" s="24" t="s">
        <v>346</v>
      </c>
      <c r="C267" s="27">
        <v>-1756457</v>
      </c>
      <c r="D267" s="27">
        <v>0</v>
      </c>
      <c r="E267" s="27">
        <v>-1756457</v>
      </c>
      <c r="F267" s="27">
        <v>221144129</v>
      </c>
      <c r="G267" s="27">
        <v>0</v>
      </c>
      <c r="H267" s="27">
        <v>221144129</v>
      </c>
      <c r="I267" s="27">
        <v>0</v>
      </c>
    </row>
    <row r="268" spans="2:9" ht="14" x14ac:dyDescent="0.3">
      <c r="B268" s="24" t="s">
        <v>347</v>
      </c>
      <c r="C268" s="27">
        <v>0</v>
      </c>
      <c r="D268" s="27">
        <v>0</v>
      </c>
      <c r="E268" s="27">
        <v>0</v>
      </c>
      <c r="F268" s="27">
        <v>-741757</v>
      </c>
      <c r="G268" s="27">
        <v>0</v>
      </c>
      <c r="H268" s="27">
        <v>-741757</v>
      </c>
      <c r="I268" s="27">
        <v>0</v>
      </c>
    </row>
    <row r="269" spans="2:9" ht="14" x14ac:dyDescent="0.3">
      <c r="B269" s="24" t="s">
        <v>348</v>
      </c>
      <c r="C269" s="27">
        <v>-1756457</v>
      </c>
      <c r="D269" s="27">
        <v>0</v>
      </c>
      <c r="E269" s="27">
        <v>-1756457</v>
      </c>
      <c r="F269" s="27">
        <v>220402372</v>
      </c>
      <c r="G269" s="27">
        <v>0</v>
      </c>
      <c r="H269" s="27">
        <v>220402372</v>
      </c>
      <c r="I269" s="27">
        <v>0</v>
      </c>
    </row>
    <row r="270" spans="2:9" ht="14" x14ac:dyDescent="0.3">
      <c r="B270" s="25" t="s">
        <v>349</v>
      </c>
      <c r="C270" s="28">
        <v>-7549</v>
      </c>
      <c r="D270" s="28">
        <v>0</v>
      </c>
      <c r="E270" s="28">
        <v>-7549</v>
      </c>
      <c r="F270" s="28">
        <v>77928167</v>
      </c>
      <c r="G270" s="28">
        <v>0</v>
      </c>
      <c r="H270" s="28">
        <v>77928167</v>
      </c>
      <c r="I270" s="28">
        <v>0</v>
      </c>
    </row>
    <row r="271" spans="2:9" ht="14" x14ac:dyDescent="0.3">
      <c r="B271" s="24" t="s">
        <v>350</v>
      </c>
      <c r="C271" s="27">
        <v>1389136</v>
      </c>
      <c r="D271" s="27">
        <v>0</v>
      </c>
      <c r="E271" s="27">
        <v>1389136</v>
      </c>
      <c r="F271" s="27">
        <v>-2932105</v>
      </c>
      <c r="G271" s="27">
        <v>0</v>
      </c>
      <c r="H271" s="27">
        <v>-2932105</v>
      </c>
      <c r="I271" s="27">
        <v>0</v>
      </c>
    </row>
    <row r="272" spans="2:9" ht="14" x14ac:dyDescent="0.3">
      <c r="B272" s="24" t="s">
        <v>351</v>
      </c>
      <c r="C272" s="27">
        <v>1389136</v>
      </c>
      <c r="D272" s="27">
        <v>0</v>
      </c>
      <c r="E272" s="27">
        <v>1389136</v>
      </c>
      <c r="F272" s="27">
        <v>-2932105</v>
      </c>
      <c r="G272" s="27">
        <v>0</v>
      </c>
      <c r="H272" s="27">
        <v>-2932105</v>
      </c>
      <c r="I272" s="27">
        <v>0</v>
      </c>
    </row>
    <row r="273" spans="2:9" ht="14" x14ac:dyDescent="0.3">
      <c r="B273" s="24" t="s">
        <v>352</v>
      </c>
      <c r="C273" s="27">
        <v>0</v>
      </c>
      <c r="D273" s="27">
        <v>0</v>
      </c>
      <c r="E273" s="27">
        <v>0</v>
      </c>
      <c r="F273" s="27">
        <v>1581128</v>
      </c>
      <c r="G273" s="27">
        <v>0</v>
      </c>
      <c r="H273" s="27">
        <v>1581128</v>
      </c>
      <c r="I273" s="27">
        <v>0</v>
      </c>
    </row>
    <row r="274" spans="2:9" ht="14" x14ac:dyDescent="0.3">
      <c r="B274" s="24" t="s">
        <v>353</v>
      </c>
      <c r="C274" s="27">
        <v>-305038</v>
      </c>
      <c r="D274" s="27">
        <v>0</v>
      </c>
      <c r="E274" s="27">
        <v>-305038</v>
      </c>
      <c r="F274" s="27">
        <v>-1421333</v>
      </c>
      <c r="G274" s="27">
        <v>0</v>
      </c>
      <c r="H274" s="27">
        <v>-1421333</v>
      </c>
      <c r="I274" s="27">
        <v>0</v>
      </c>
    </row>
    <row r="275" spans="2:9" ht="14" x14ac:dyDescent="0.3">
      <c r="B275" s="24" t="s">
        <v>354</v>
      </c>
      <c r="C275" s="27">
        <v>-305038</v>
      </c>
      <c r="D275" s="27">
        <v>0</v>
      </c>
      <c r="E275" s="27">
        <v>-305038</v>
      </c>
      <c r="F275" s="27">
        <v>159795</v>
      </c>
      <c r="G275" s="27">
        <v>0</v>
      </c>
      <c r="H275" s="27">
        <v>159795</v>
      </c>
      <c r="I275" s="27">
        <v>0</v>
      </c>
    </row>
    <row r="276" spans="2:9" ht="14" x14ac:dyDescent="0.3">
      <c r="B276" s="25" t="s">
        <v>355</v>
      </c>
      <c r="C276" s="28">
        <v>1084098</v>
      </c>
      <c r="D276" s="28">
        <v>0</v>
      </c>
      <c r="E276" s="28">
        <v>1084098</v>
      </c>
      <c r="F276" s="28">
        <v>-2772310</v>
      </c>
      <c r="G276" s="28">
        <v>0</v>
      </c>
      <c r="H276" s="28">
        <v>-2772310</v>
      </c>
      <c r="I276" s="28">
        <v>0</v>
      </c>
    </row>
    <row r="277" spans="2:9" ht="14" x14ac:dyDescent="0.3">
      <c r="B277" s="25" t="s">
        <v>356</v>
      </c>
      <c r="C277" s="28">
        <v>51070.49</v>
      </c>
      <c r="D277" s="28">
        <v>0</v>
      </c>
      <c r="E277" s="28">
        <v>51070.49</v>
      </c>
      <c r="F277" s="28">
        <v>2759390214.2800002</v>
      </c>
      <c r="G277" s="28">
        <v>1037578261.15</v>
      </c>
      <c r="H277" s="28">
        <v>1721811953.1300001</v>
      </c>
      <c r="I277" s="28">
        <v>1037578261.15</v>
      </c>
    </row>
    <row r="278" spans="2:9" ht="14" x14ac:dyDescent="0.3">
      <c r="B278" s="24" t="s">
        <v>357</v>
      </c>
      <c r="C278" s="27">
        <v>0</v>
      </c>
      <c r="D278" s="27">
        <v>0</v>
      </c>
      <c r="E278" s="27">
        <v>0</v>
      </c>
      <c r="F278" s="27">
        <v>-1064004</v>
      </c>
      <c r="G278" s="27">
        <v>-773304</v>
      </c>
      <c r="H278" s="27">
        <v>-290700</v>
      </c>
      <c r="I278" s="27">
        <v>-773304</v>
      </c>
    </row>
    <row r="279" spans="2:9" ht="14" x14ac:dyDescent="0.3">
      <c r="B279" s="24" t="s">
        <v>358</v>
      </c>
      <c r="C279" s="27">
        <v>0</v>
      </c>
      <c r="D279" s="27">
        <v>0</v>
      </c>
      <c r="E279" s="27">
        <v>0</v>
      </c>
      <c r="F279" s="27">
        <v>26502</v>
      </c>
      <c r="G279" s="27">
        <v>0</v>
      </c>
      <c r="H279" s="27">
        <v>26502</v>
      </c>
      <c r="I279" s="27">
        <v>0</v>
      </c>
    </row>
    <row r="280" spans="2:9" ht="14" x14ac:dyDescent="0.3">
      <c r="B280" s="24" t="s">
        <v>359</v>
      </c>
      <c r="C280" s="27">
        <v>0</v>
      </c>
      <c r="D280" s="27">
        <v>0</v>
      </c>
      <c r="E280" s="27">
        <v>0</v>
      </c>
      <c r="F280" s="27">
        <v>-1301809.21</v>
      </c>
      <c r="G280" s="27">
        <v>0</v>
      </c>
      <c r="H280" s="27">
        <v>-1301809.21</v>
      </c>
      <c r="I280" s="27">
        <v>0</v>
      </c>
    </row>
    <row r="281" spans="2:9" ht="14" x14ac:dyDescent="0.3">
      <c r="B281" s="24" t="s">
        <v>360</v>
      </c>
      <c r="C281" s="27">
        <v>0</v>
      </c>
      <c r="D281" s="27">
        <v>0</v>
      </c>
      <c r="E281" s="27">
        <v>0</v>
      </c>
      <c r="F281" s="27">
        <v>-771673.36</v>
      </c>
      <c r="G281" s="27">
        <v>0</v>
      </c>
      <c r="H281" s="27">
        <v>-771673.36</v>
      </c>
      <c r="I281" s="27">
        <v>0</v>
      </c>
    </row>
    <row r="282" spans="2:9" ht="14" x14ac:dyDescent="0.3">
      <c r="B282" s="24" t="s">
        <v>361</v>
      </c>
      <c r="C282" s="27">
        <v>1271083.99</v>
      </c>
      <c r="D282" s="27">
        <v>0</v>
      </c>
      <c r="E282" s="27">
        <v>1271083.99</v>
      </c>
      <c r="F282" s="27">
        <v>-6941540.8499999996</v>
      </c>
      <c r="G282" s="27">
        <v>0</v>
      </c>
      <c r="H282" s="27">
        <v>-6941540.8499999996</v>
      </c>
      <c r="I282" s="27">
        <v>0</v>
      </c>
    </row>
    <row r="283" spans="2:9" ht="14" x14ac:dyDescent="0.3">
      <c r="B283" s="24" t="s">
        <v>362</v>
      </c>
      <c r="C283" s="27">
        <v>0</v>
      </c>
      <c r="D283" s="27">
        <v>0</v>
      </c>
      <c r="E283" s="27">
        <v>0</v>
      </c>
      <c r="F283" s="27">
        <v>17087260.149999999</v>
      </c>
      <c r="G283" s="27">
        <v>-8700000</v>
      </c>
      <c r="H283" s="27">
        <v>25787260.149999999</v>
      </c>
      <c r="I283" s="27">
        <v>-8700000</v>
      </c>
    </row>
    <row r="284" spans="2:9" ht="14" x14ac:dyDescent="0.3">
      <c r="B284" s="24" t="s">
        <v>363</v>
      </c>
      <c r="C284" s="27">
        <v>0</v>
      </c>
      <c r="D284" s="27">
        <v>0</v>
      </c>
      <c r="E284" s="27">
        <v>0</v>
      </c>
      <c r="F284" s="27">
        <v>-27.9</v>
      </c>
      <c r="G284" s="27">
        <v>0</v>
      </c>
      <c r="H284" s="27">
        <v>-27.9</v>
      </c>
      <c r="I284" s="27">
        <v>0</v>
      </c>
    </row>
    <row r="285" spans="2:9" ht="14" x14ac:dyDescent="0.3">
      <c r="B285" s="24" t="s">
        <v>364</v>
      </c>
      <c r="C285" s="27">
        <v>0</v>
      </c>
      <c r="D285" s="27">
        <v>0</v>
      </c>
      <c r="E285" s="27">
        <v>0</v>
      </c>
      <c r="F285" s="27">
        <v>-6948488.1399999997</v>
      </c>
      <c r="G285" s="27">
        <v>0</v>
      </c>
      <c r="H285" s="27">
        <v>-6948488.1399999997</v>
      </c>
      <c r="I285" s="27">
        <v>0</v>
      </c>
    </row>
    <row r="286" spans="2:9" ht="14" x14ac:dyDescent="0.3">
      <c r="B286" s="25" t="s">
        <v>365</v>
      </c>
      <c r="C286" s="28">
        <v>1271083.99</v>
      </c>
      <c r="D286" s="28">
        <v>0</v>
      </c>
      <c r="E286" s="28">
        <v>1271083.99</v>
      </c>
      <c r="F286" s="28">
        <v>86218.69</v>
      </c>
      <c r="G286" s="28">
        <v>-9473304</v>
      </c>
      <c r="H286" s="28">
        <v>9559522.6899999995</v>
      </c>
      <c r="I286" s="28">
        <v>-9473304</v>
      </c>
    </row>
    <row r="287" spans="2:9" ht="14" x14ac:dyDescent="0.3">
      <c r="B287" s="24" t="s">
        <v>366</v>
      </c>
      <c r="C287" s="27">
        <v>0</v>
      </c>
      <c r="D287" s="27">
        <v>0</v>
      </c>
      <c r="E287" s="27">
        <v>0</v>
      </c>
      <c r="F287" s="27">
        <v>-607147</v>
      </c>
      <c r="G287" s="27">
        <v>-691860</v>
      </c>
      <c r="H287" s="27">
        <v>84713</v>
      </c>
      <c r="I287" s="27">
        <v>-691860</v>
      </c>
    </row>
    <row r="288" spans="2:9" ht="14" x14ac:dyDescent="0.3">
      <c r="B288" s="24" t="s">
        <v>367</v>
      </c>
      <c r="C288" s="27">
        <v>0</v>
      </c>
      <c r="D288" s="27">
        <v>0</v>
      </c>
      <c r="E288" s="27">
        <v>0</v>
      </c>
      <c r="F288" s="27">
        <v>-16623220</v>
      </c>
      <c r="G288" s="27">
        <v>14742648</v>
      </c>
      <c r="H288" s="27">
        <v>-31365868</v>
      </c>
      <c r="I288" s="27">
        <v>14742648</v>
      </c>
    </row>
    <row r="289" spans="2:9" ht="14" x14ac:dyDescent="0.3">
      <c r="B289" s="24" t="s">
        <v>368</v>
      </c>
      <c r="C289" s="27">
        <v>0</v>
      </c>
      <c r="D289" s="27">
        <v>0</v>
      </c>
      <c r="E289" s="27">
        <v>0</v>
      </c>
      <c r="F289" s="27">
        <v>1076483.8799999999</v>
      </c>
      <c r="G289" s="27">
        <v>0</v>
      </c>
      <c r="H289" s="27">
        <v>1076483.8799999999</v>
      </c>
      <c r="I289" s="27">
        <v>0</v>
      </c>
    </row>
    <row r="290" spans="2:9" ht="14" x14ac:dyDescent="0.3">
      <c r="B290" s="24" t="s">
        <v>369</v>
      </c>
      <c r="C290" s="27">
        <v>0</v>
      </c>
      <c r="D290" s="27">
        <v>0</v>
      </c>
      <c r="E290" s="27">
        <v>0</v>
      </c>
      <c r="F290" s="27">
        <v>-6877291.7999999998</v>
      </c>
      <c r="G290" s="27">
        <v>0</v>
      </c>
      <c r="H290" s="27">
        <v>-6877291.7999999998</v>
      </c>
      <c r="I290" s="27">
        <v>0</v>
      </c>
    </row>
    <row r="291" spans="2:9" ht="14" x14ac:dyDescent="0.3">
      <c r="B291" s="24" t="s">
        <v>370</v>
      </c>
      <c r="C291" s="27">
        <v>0</v>
      </c>
      <c r="D291" s="27">
        <v>0</v>
      </c>
      <c r="E291" s="27">
        <v>0</v>
      </c>
      <c r="F291" s="27">
        <v>6797917.8899999997</v>
      </c>
      <c r="G291" s="27">
        <v>0</v>
      </c>
      <c r="H291" s="27">
        <v>6797917.8899999997</v>
      </c>
      <c r="I291" s="27">
        <v>0</v>
      </c>
    </row>
    <row r="292" spans="2:9" ht="14" x14ac:dyDescent="0.3">
      <c r="B292" s="24" t="s">
        <v>371</v>
      </c>
      <c r="C292" s="27">
        <v>0</v>
      </c>
      <c r="D292" s="27">
        <v>0</v>
      </c>
      <c r="E292" s="27">
        <v>0</v>
      </c>
      <c r="F292" s="27">
        <v>-194635.51999999999</v>
      </c>
      <c r="G292" s="27">
        <v>0</v>
      </c>
      <c r="H292" s="27">
        <v>-194635.51999999999</v>
      </c>
      <c r="I292" s="27">
        <v>0</v>
      </c>
    </row>
    <row r="293" spans="2:9" ht="14" x14ac:dyDescent="0.3">
      <c r="B293" s="24" t="s">
        <v>372</v>
      </c>
      <c r="C293" s="27">
        <v>0</v>
      </c>
      <c r="D293" s="27">
        <v>0</v>
      </c>
      <c r="E293" s="27">
        <v>0</v>
      </c>
      <c r="F293" s="27">
        <v>274221.81</v>
      </c>
      <c r="G293" s="27">
        <v>0</v>
      </c>
      <c r="H293" s="27">
        <v>274221.81</v>
      </c>
      <c r="I293" s="27">
        <v>0</v>
      </c>
    </row>
    <row r="294" spans="2:9" ht="14" x14ac:dyDescent="0.3">
      <c r="B294" s="24" t="s">
        <v>373</v>
      </c>
      <c r="C294" s="27">
        <v>-935586.51</v>
      </c>
      <c r="D294" s="27">
        <v>0</v>
      </c>
      <c r="E294" s="27">
        <v>-935586.51</v>
      </c>
      <c r="F294" s="27">
        <v>-671862363.67999995</v>
      </c>
      <c r="G294" s="27">
        <v>0</v>
      </c>
      <c r="H294" s="27">
        <v>-671862363.67999995</v>
      </c>
      <c r="I294" s="27">
        <v>0</v>
      </c>
    </row>
    <row r="295" spans="2:9" ht="14" x14ac:dyDescent="0.3">
      <c r="B295" s="24" t="s">
        <v>374</v>
      </c>
      <c r="C295" s="27">
        <v>0</v>
      </c>
      <c r="D295" s="27">
        <v>0</v>
      </c>
      <c r="E295" s="27">
        <v>0</v>
      </c>
      <c r="F295" s="27">
        <v>-31059249.469999999</v>
      </c>
      <c r="G295" s="27">
        <v>0</v>
      </c>
      <c r="H295" s="27">
        <v>-31059249.469999999</v>
      </c>
      <c r="I295" s="27">
        <v>0</v>
      </c>
    </row>
    <row r="296" spans="2:9" ht="14" x14ac:dyDescent="0.3">
      <c r="B296" s="25" t="s">
        <v>375</v>
      </c>
      <c r="C296" s="28">
        <v>-935586.51</v>
      </c>
      <c r="D296" s="28">
        <v>0</v>
      </c>
      <c r="E296" s="28">
        <v>-935586.51</v>
      </c>
      <c r="F296" s="28">
        <v>-719075283.88999999</v>
      </c>
      <c r="G296" s="28">
        <v>14050788</v>
      </c>
      <c r="H296" s="28">
        <v>-733126071.88999999</v>
      </c>
      <c r="I296" s="28">
        <v>14050788</v>
      </c>
    </row>
    <row r="297" spans="2:9" ht="14" x14ac:dyDescent="0.3">
      <c r="B297" s="24" t="s">
        <v>376</v>
      </c>
      <c r="C297" s="27">
        <v>0</v>
      </c>
      <c r="D297" s="27">
        <v>0</v>
      </c>
      <c r="E297" s="27">
        <v>0</v>
      </c>
      <c r="F297" s="27">
        <v>306073.84999999998</v>
      </c>
      <c r="G297" s="27">
        <v>0</v>
      </c>
      <c r="H297" s="27">
        <v>306073.84999999998</v>
      </c>
      <c r="I297" s="27">
        <v>0</v>
      </c>
    </row>
    <row r="298" spans="2:9" ht="14" x14ac:dyDescent="0.3">
      <c r="B298" s="25" t="s">
        <v>377</v>
      </c>
      <c r="C298" s="28">
        <v>0</v>
      </c>
      <c r="D298" s="28">
        <v>0</v>
      </c>
      <c r="E298" s="28">
        <v>0</v>
      </c>
      <c r="F298" s="28">
        <v>306073.84999999998</v>
      </c>
      <c r="G298" s="28">
        <v>0</v>
      </c>
      <c r="H298" s="28">
        <v>306073.84999999998</v>
      </c>
      <c r="I298" s="28">
        <v>0</v>
      </c>
    </row>
    <row r="299" spans="2:9" ht="14" x14ac:dyDescent="0.3">
      <c r="B299" s="24" t="s">
        <v>378</v>
      </c>
      <c r="C299" s="27">
        <v>0</v>
      </c>
      <c r="D299" s="27">
        <v>0</v>
      </c>
      <c r="E299" s="27">
        <v>0</v>
      </c>
      <c r="F299" s="27">
        <v>922946.13</v>
      </c>
      <c r="G299" s="27">
        <v>339498.96</v>
      </c>
      <c r="H299" s="27">
        <v>583447.17000000004</v>
      </c>
      <c r="I299" s="27">
        <v>339498.96</v>
      </c>
    </row>
    <row r="300" spans="2:9" ht="14" x14ac:dyDescent="0.3">
      <c r="B300" s="24" t="s">
        <v>379</v>
      </c>
      <c r="C300" s="27">
        <v>0</v>
      </c>
      <c r="D300" s="27">
        <v>0</v>
      </c>
      <c r="E300" s="27">
        <v>0</v>
      </c>
      <c r="F300" s="27">
        <v>-1399.57</v>
      </c>
      <c r="G300" s="27">
        <v>2400</v>
      </c>
      <c r="H300" s="27">
        <v>-3799.57</v>
      </c>
      <c r="I300" s="27">
        <v>2400</v>
      </c>
    </row>
    <row r="301" spans="2:9" ht="14" x14ac:dyDescent="0.3">
      <c r="B301" s="24" t="s">
        <v>380</v>
      </c>
      <c r="C301" s="27">
        <v>0</v>
      </c>
      <c r="D301" s="27">
        <v>0</v>
      </c>
      <c r="E301" s="27">
        <v>0</v>
      </c>
      <c r="F301" s="27">
        <v>886062.21</v>
      </c>
      <c r="G301" s="27">
        <v>815032</v>
      </c>
      <c r="H301" s="27">
        <v>71030.210000000006</v>
      </c>
      <c r="I301" s="27">
        <v>815032</v>
      </c>
    </row>
    <row r="302" spans="2:9" ht="14" x14ac:dyDescent="0.3">
      <c r="B302" s="24" t="s">
        <v>381</v>
      </c>
      <c r="C302" s="27">
        <v>0</v>
      </c>
      <c r="D302" s="27">
        <v>0</v>
      </c>
      <c r="E302" s="27">
        <v>0</v>
      </c>
      <c r="F302" s="27">
        <v>30134178.149999999</v>
      </c>
      <c r="G302" s="27">
        <v>0</v>
      </c>
      <c r="H302" s="27">
        <v>30134178.149999999</v>
      </c>
      <c r="I302" s="27">
        <v>0</v>
      </c>
    </row>
    <row r="303" spans="2:9" ht="14" x14ac:dyDescent="0.3">
      <c r="B303" s="24" t="s">
        <v>382</v>
      </c>
      <c r="C303" s="27">
        <v>0</v>
      </c>
      <c r="D303" s="27">
        <v>0</v>
      </c>
      <c r="E303" s="27">
        <v>0</v>
      </c>
      <c r="F303" s="27">
        <v>229093.24</v>
      </c>
      <c r="G303" s="27">
        <v>0</v>
      </c>
      <c r="H303" s="27">
        <v>229093.24</v>
      </c>
      <c r="I303" s="27">
        <v>0</v>
      </c>
    </row>
    <row r="304" spans="2:9" ht="14" x14ac:dyDescent="0.3">
      <c r="B304" s="24" t="s">
        <v>383</v>
      </c>
      <c r="C304" s="27">
        <v>0</v>
      </c>
      <c r="D304" s="27">
        <v>0</v>
      </c>
      <c r="E304" s="27">
        <v>0</v>
      </c>
      <c r="F304" s="27">
        <v>47672.57</v>
      </c>
      <c r="G304" s="27">
        <v>44224.2</v>
      </c>
      <c r="H304" s="27">
        <v>3448.37</v>
      </c>
      <c r="I304" s="27">
        <v>44224.2</v>
      </c>
    </row>
    <row r="305" spans="2:9" ht="14" x14ac:dyDescent="0.3">
      <c r="B305" s="25" t="s">
        <v>384</v>
      </c>
      <c r="C305" s="28">
        <v>0</v>
      </c>
      <c r="D305" s="28">
        <v>0</v>
      </c>
      <c r="E305" s="28">
        <v>0</v>
      </c>
      <c r="F305" s="28">
        <v>32218552.73</v>
      </c>
      <c r="G305" s="28">
        <v>1201155.1599999999</v>
      </c>
      <c r="H305" s="28">
        <v>31017397.57</v>
      </c>
      <c r="I305" s="28">
        <v>1201155.1599999999</v>
      </c>
    </row>
    <row r="306" spans="2:9" ht="14" x14ac:dyDescent="0.3">
      <c r="B306" s="25" t="s">
        <v>385</v>
      </c>
      <c r="C306" s="28">
        <v>335497.48</v>
      </c>
      <c r="D306" s="28">
        <v>0</v>
      </c>
      <c r="E306" s="28">
        <v>335497.48</v>
      </c>
      <c r="F306" s="28">
        <v>-686464438.62</v>
      </c>
      <c r="G306" s="28">
        <v>5778639.1600000001</v>
      </c>
      <c r="H306" s="28">
        <v>-692243077.77999997</v>
      </c>
      <c r="I306" s="28">
        <v>5778639.1600000001</v>
      </c>
    </row>
    <row r="307" spans="2:9" ht="14" x14ac:dyDescent="0.3">
      <c r="B307" s="24" t="s">
        <v>386</v>
      </c>
      <c r="C307" s="27">
        <v>0</v>
      </c>
      <c r="D307" s="27">
        <v>0</v>
      </c>
      <c r="E307" s="27">
        <v>0</v>
      </c>
      <c r="F307" s="27">
        <v>158705972.5</v>
      </c>
      <c r="G307" s="27">
        <v>0</v>
      </c>
      <c r="H307" s="27">
        <v>158705972.5</v>
      </c>
      <c r="I307" s="27">
        <v>0</v>
      </c>
    </row>
    <row r="308" spans="2:9" ht="14" x14ac:dyDescent="0.3">
      <c r="B308" s="24" t="s">
        <v>387</v>
      </c>
      <c r="C308" s="27">
        <v>0</v>
      </c>
      <c r="D308" s="27">
        <v>0</v>
      </c>
      <c r="E308" s="27">
        <v>0</v>
      </c>
      <c r="F308" s="27">
        <v>2600571</v>
      </c>
      <c r="G308" s="27">
        <v>0</v>
      </c>
      <c r="H308" s="27">
        <v>2600571</v>
      </c>
      <c r="I308" s="27">
        <v>0</v>
      </c>
    </row>
    <row r="309" spans="2:9" ht="14" x14ac:dyDescent="0.3">
      <c r="B309" s="24" t="s">
        <v>388</v>
      </c>
      <c r="C309" s="27">
        <v>0</v>
      </c>
      <c r="D309" s="27">
        <v>0</v>
      </c>
      <c r="E309" s="27">
        <v>0</v>
      </c>
      <c r="F309" s="27">
        <v>845898.96</v>
      </c>
      <c r="G309" s="27">
        <v>0</v>
      </c>
      <c r="H309" s="27">
        <v>845898.96</v>
      </c>
      <c r="I309" s="27">
        <v>0</v>
      </c>
    </row>
    <row r="310" spans="2:9" ht="14" x14ac:dyDescent="0.3">
      <c r="B310" s="25" t="s">
        <v>389</v>
      </c>
      <c r="C310" s="28">
        <v>0</v>
      </c>
      <c r="D310" s="28">
        <v>0</v>
      </c>
      <c r="E310" s="28">
        <v>0</v>
      </c>
      <c r="F310" s="28">
        <v>162152442.46000001</v>
      </c>
      <c r="G310" s="28">
        <v>0</v>
      </c>
      <c r="H310" s="28">
        <v>162152442.46000001</v>
      </c>
      <c r="I310" s="28">
        <v>0</v>
      </c>
    </row>
    <row r="311" spans="2:9" ht="14" x14ac:dyDescent="0.3">
      <c r="B311" s="24" t="s">
        <v>390</v>
      </c>
      <c r="C311" s="27">
        <v>0</v>
      </c>
      <c r="D311" s="27">
        <v>0</v>
      </c>
      <c r="E311" s="27">
        <v>0</v>
      </c>
      <c r="F311" s="27">
        <v>771673.36</v>
      </c>
      <c r="G311" s="27">
        <v>0</v>
      </c>
      <c r="H311" s="27">
        <v>771673.36</v>
      </c>
      <c r="I311" s="27">
        <v>0</v>
      </c>
    </row>
    <row r="312" spans="2:9" ht="14" x14ac:dyDescent="0.3">
      <c r="B312" s="24" t="s">
        <v>391</v>
      </c>
      <c r="C312" s="27">
        <v>0</v>
      </c>
      <c r="D312" s="27">
        <v>0</v>
      </c>
      <c r="E312" s="27">
        <v>0</v>
      </c>
      <c r="F312" s="27">
        <v>1301809.21</v>
      </c>
      <c r="G312" s="27">
        <v>0</v>
      </c>
      <c r="H312" s="27">
        <v>1301809.21</v>
      </c>
      <c r="I312" s="27">
        <v>0</v>
      </c>
    </row>
    <row r="313" spans="2:9" ht="14" x14ac:dyDescent="0.3">
      <c r="B313" s="24" t="s">
        <v>392</v>
      </c>
      <c r="C313" s="27">
        <v>0</v>
      </c>
      <c r="D313" s="27">
        <v>0</v>
      </c>
      <c r="E313" s="27">
        <v>0</v>
      </c>
      <c r="F313" s="27">
        <v>759882.28</v>
      </c>
      <c r="G313" s="27">
        <v>0</v>
      </c>
      <c r="H313" s="27">
        <v>759882.28</v>
      </c>
      <c r="I313" s="27">
        <v>0</v>
      </c>
    </row>
    <row r="314" spans="2:9" ht="14" x14ac:dyDescent="0.3">
      <c r="B314" s="24" t="s">
        <v>393</v>
      </c>
      <c r="C314" s="27">
        <v>0</v>
      </c>
      <c r="D314" s="27">
        <v>0</v>
      </c>
      <c r="E314" s="27">
        <v>0</v>
      </c>
      <c r="F314" s="27">
        <v>847871.25</v>
      </c>
      <c r="G314" s="27">
        <v>0</v>
      </c>
      <c r="H314" s="27">
        <v>847871.25</v>
      </c>
      <c r="I314" s="27">
        <v>0</v>
      </c>
    </row>
    <row r="315" spans="2:9" ht="14" x14ac:dyDescent="0.3">
      <c r="B315" s="24" t="s">
        <v>394</v>
      </c>
      <c r="C315" s="27">
        <v>0</v>
      </c>
      <c r="D315" s="27">
        <v>0</v>
      </c>
      <c r="E315" s="27">
        <v>0</v>
      </c>
      <c r="F315" s="27">
        <v>3323499.99</v>
      </c>
      <c r="G315" s="27">
        <v>0</v>
      </c>
      <c r="H315" s="27">
        <v>3323499.99</v>
      </c>
      <c r="I315" s="27">
        <v>0</v>
      </c>
    </row>
    <row r="316" spans="2:9" ht="14" x14ac:dyDescent="0.3">
      <c r="B316" s="24" t="s">
        <v>395</v>
      </c>
      <c r="C316" s="27">
        <v>0</v>
      </c>
      <c r="D316" s="27">
        <v>0</v>
      </c>
      <c r="E316" s="27">
        <v>0</v>
      </c>
      <c r="F316" s="27">
        <v>3252580.16</v>
      </c>
      <c r="G316" s="27">
        <v>1876500</v>
      </c>
      <c r="H316" s="27">
        <v>1376080.16</v>
      </c>
      <c r="I316" s="27">
        <v>1876500</v>
      </c>
    </row>
    <row r="317" spans="2:9" ht="14" x14ac:dyDescent="0.3">
      <c r="B317" s="25" t="s">
        <v>396</v>
      </c>
      <c r="C317" s="28">
        <v>0</v>
      </c>
      <c r="D317" s="28">
        <v>0</v>
      </c>
      <c r="E317" s="28">
        <v>0</v>
      </c>
      <c r="F317" s="28">
        <v>10257316.25</v>
      </c>
      <c r="G317" s="28">
        <v>1876500</v>
      </c>
      <c r="H317" s="28">
        <v>8380816.25</v>
      </c>
      <c r="I317" s="28">
        <v>1876500</v>
      </c>
    </row>
    <row r="318" spans="2:9" ht="14" x14ac:dyDescent="0.3">
      <c r="B318" s="24" t="s">
        <v>397</v>
      </c>
      <c r="C318" s="27">
        <v>0</v>
      </c>
      <c r="D318" s="27">
        <v>0</v>
      </c>
      <c r="E318" s="27">
        <v>0</v>
      </c>
      <c r="F318" s="27">
        <v>-4013995.29</v>
      </c>
      <c r="G318" s="27">
        <v>0</v>
      </c>
      <c r="H318" s="27">
        <v>-4013995.29</v>
      </c>
      <c r="I318" s="27">
        <v>0</v>
      </c>
    </row>
    <row r="319" spans="2:9" ht="14" x14ac:dyDescent="0.3">
      <c r="B319" s="25" t="s">
        <v>398</v>
      </c>
      <c r="C319" s="28">
        <v>0</v>
      </c>
      <c r="D319" s="28">
        <v>0</v>
      </c>
      <c r="E319" s="28">
        <v>0</v>
      </c>
      <c r="F319" s="28">
        <v>-4013995.29</v>
      </c>
      <c r="G319" s="28">
        <v>0</v>
      </c>
      <c r="H319" s="28">
        <v>-4013995.29</v>
      </c>
      <c r="I319" s="28">
        <v>0</v>
      </c>
    </row>
    <row r="320" spans="2:9" ht="14" x14ac:dyDescent="0.3">
      <c r="B320" s="25" t="s">
        <v>399</v>
      </c>
      <c r="C320" s="28">
        <v>0</v>
      </c>
      <c r="D320" s="28">
        <v>0</v>
      </c>
      <c r="E320" s="28">
        <v>0</v>
      </c>
      <c r="F320" s="28">
        <v>168395763.41999999</v>
      </c>
      <c r="G320" s="28">
        <v>1876500</v>
      </c>
      <c r="H320" s="28">
        <v>166519263.41999999</v>
      </c>
      <c r="I320" s="28">
        <v>1876500</v>
      </c>
    </row>
    <row r="321" spans="2:9" ht="14" x14ac:dyDescent="0.3">
      <c r="B321" s="25" t="s">
        <v>400</v>
      </c>
      <c r="C321" s="28">
        <v>386567.97</v>
      </c>
      <c r="D321" s="28">
        <v>0</v>
      </c>
      <c r="E321" s="28">
        <v>386567.97</v>
      </c>
      <c r="F321" s="28">
        <v>2241321539.0799999</v>
      </c>
      <c r="G321" s="28">
        <v>1045233400.3099999</v>
      </c>
      <c r="H321" s="28">
        <v>1196088138.77</v>
      </c>
      <c r="I321" s="28">
        <v>1045233400.3099999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9BF22-FBF6-451A-B031-F4D84039BEAF}">
  <dimension ref="B1:I333"/>
  <sheetViews>
    <sheetView topLeftCell="B1" workbookViewId="0">
      <selection activeCell="B8" sqref="B8"/>
    </sheetView>
  </sheetViews>
  <sheetFormatPr defaultRowHeight="13" x14ac:dyDescent="0.3"/>
  <cols>
    <col min="2" max="2" width="122" bestFit="1" customWidth="1"/>
    <col min="3" max="3" width="11.69921875" bestFit="1" customWidth="1"/>
    <col min="4" max="4" width="12.296875" bestFit="1" customWidth="1"/>
    <col min="5" max="5" width="11.09765625" bestFit="1" customWidth="1"/>
    <col min="6" max="6" width="13.3984375" bestFit="1" customWidth="1"/>
    <col min="7" max="7" width="12.69921875" bestFit="1" customWidth="1"/>
    <col min="8" max="8" width="15.8984375" bestFit="1" customWidth="1"/>
    <col min="9" max="9" width="12.3984375" bestFit="1" customWidth="1"/>
  </cols>
  <sheetData>
    <row r="1" spans="2:9" x14ac:dyDescent="0.3">
      <c r="B1" s="22" t="s">
        <v>2</v>
      </c>
      <c r="C1" s="23"/>
      <c r="D1" s="23"/>
      <c r="E1" s="23"/>
      <c r="F1" s="23"/>
      <c r="G1" s="23"/>
      <c r="H1" s="23"/>
      <c r="I1" s="23"/>
    </row>
    <row r="2" spans="2:9" x14ac:dyDescent="0.3">
      <c r="B2" s="22" t="s">
        <v>3</v>
      </c>
      <c r="C2" s="23"/>
      <c r="D2" s="23"/>
      <c r="E2" s="23"/>
      <c r="F2" s="23"/>
      <c r="G2" s="23"/>
      <c r="H2" s="23"/>
      <c r="I2" s="23"/>
    </row>
    <row r="3" spans="2:9" x14ac:dyDescent="0.3">
      <c r="B3" s="22" t="s">
        <v>401</v>
      </c>
      <c r="C3" s="23"/>
      <c r="D3" s="23"/>
      <c r="E3" s="23"/>
      <c r="F3" s="23"/>
      <c r="G3" s="23"/>
      <c r="H3" s="23"/>
      <c r="I3" s="23"/>
    </row>
    <row r="4" spans="2:9" x14ac:dyDescent="0.3">
      <c r="B4" s="22" t="s">
        <v>40</v>
      </c>
      <c r="C4" s="23"/>
      <c r="D4" s="23"/>
      <c r="E4" s="23"/>
      <c r="F4" s="23"/>
      <c r="G4" s="23"/>
      <c r="H4" s="23"/>
      <c r="I4" s="23"/>
    </row>
    <row r="5" spans="2:9" x14ac:dyDescent="0.3">
      <c r="B5" s="22" t="s">
        <v>6</v>
      </c>
      <c r="C5" s="23"/>
      <c r="D5" s="23"/>
      <c r="E5" s="23"/>
      <c r="F5" s="23"/>
      <c r="G5" s="23"/>
      <c r="H5" s="23"/>
      <c r="I5" s="23"/>
    </row>
    <row r="7" spans="2:9" ht="14" x14ac:dyDescent="0.3">
      <c r="B7" s="25" t="s">
        <v>7</v>
      </c>
      <c r="C7" s="26" t="s">
        <v>124</v>
      </c>
      <c r="D7" s="26" t="s">
        <v>125</v>
      </c>
      <c r="E7" s="26" t="s">
        <v>126</v>
      </c>
      <c r="F7" s="26" t="s">
        <v>45</v>
      </c>
      <c r="G7" s="26" t="s">
        <v>127</v>
      </c>
      <c r="H7" s="26" t="s">
        <v>128</v>
      </c>
      <c r="I7" s="26" t="s">
        <v>129</v>
      </c>
    </row>
    <row r="8" spans="2:9" ht="14" x14ac:dyDescent="0.3">
      <c r="B8" s="24" t="s">
        <v>402</v>
      </c>
      <c r="C8" s="27">
        <v>0</v>
      </c>
      <c r="D8" s="27">
        <v>0</v>
      </c>
      <c r="E8" s="27">
        <v>0</v>
      </c>
      <c r="F8" s="27">
        <v>140569266.87</v>
      </c>
      <c r="G8" s="27">
        <v>0</v>
      </c>
      <c r="H8" s="27">
        <v>140569266.87</v>
      </c>
      <c r="I8" s="27">
        <v>0</v>
      </c>
    </row>
    <row r="9" spans="2:9" ht="14" x14ac:dyDescent="0.3">
      <c r="B9" s="24" t="s">
        <v>403</v>
      </c>
      <c r="C9" s="27">
        <v>0</v>
      </c>
      <c r="D9" s="27">
        <v>0</v>
      </c>
      <c r="E9" s="27">
        <v>0</v>
      </c>
      <c r="F9" s="27">
        <v>733003.18</v>
      </c>
      <c r="G9" s="27">
        <v>0</v>
      </c>
      <c r="H9" s="27">
        <v>733003.18</v>
      </c>
      <c r="I9" s="27">
        <v>0</v>
      </c>
    </row>
    <row r="10" spans="2:9" ht="14" x14ac:dyDescent="0.3">
      <c r="B10" s="24" t="s">
        <v>404</v>
      </c>
      <c r="C10" s="27">
        <v>0</v>
      </c>
      <c r="D10" s="27">
        <v>0</v>
      </c>
      <c r="E10" s="27">
        <v>0</v>
      </c>
      <c r="F10" s="27">
        <v>651120222.75999999</v>
      </c>
      <c r="G10" s="27">
        <v>0</v>
      </c>
      <c r="H10" s="27">
        <v>651120222.75999999</v>
      </c>
      <c r="I10" s="27">
        <v>0</v>
      </c>
    </row>
    <row r="11" spans="2:9" ht="14" x14ac:dyDescent="0.3">
      <c r="B11" s="24" t="s">
        <v>405</v>
      </c>
      <c r="C11" s="27">
        <v>0</v>
      </c>
      <c r="D11" s="27">
        <v>0</v>
      </c>
      <c r="E11" s="27">
        <v>0</v>
      </c>
      <c r="F11" s="27">
        <v>6174966.21</v>
      </c>
      <c r="G11" s="27">
        <v>0</v>
      </c>
      <c r="H11" s="27">
        <v>6174966.21</v>
      </c>
      <c r="I11" s="27">
        <v>0</v>
      </c>
    </row>
    <row r="12" spans="2:9" ht="14" x14ac:dyDescent="0.3">
      <c r="B12" s="25" t="s">
        <v>406</v>
      </c>
      <c r="C12" s="28">
        <v>0</v>
      </c>
      <c r="D12" s="28">
        <v>0</v>
      </c>
      <c r="E12" s="28">
        <v>0</v>
      </c>
      <c r="F12" s="28">
        <v>798597459.01999998</v>
      </c>
      <c r="G12" s="28">
        <v>0</v>
      </c>
      <c r="H12" s="28">
        <v>798597459.01999998</v>
      </c>
      <c r="I12" s="28">
        <v>0</v>
      </c>
    </row>
    <row r="13" spans="2:9" ht="14" x14ac:dyDescent="0.3">
      <c r="B13" s="24" t="s">
        <v>407</v>
      </c>
      <c r="C13" s="27">
        <v>0</v>
      </c>
      <c r="D13" s="27">
        <v>0</v>
      </c>
      <c r="E13" s="27">
        <v>0</v>
      </c>
      <c r="F13" s="27">
        <v>58330704.799999997</v>
      </c>
      <c r="G13" s="27">
        <v>0</v>
      </c>
      <c r="H13" s="27">
        <v>58330704.799999997</v>
      </c>
      <c r="I13" s="27">
        <v>0</v>
      </c>
    </row>
    <row r="14" spans="2:9" ht="14" x14ac:dyDescent="0.3">
      <c r="B14" s="24" t="s">
        <v>408</v>
      </c>
      <c r="C14" s="27">
        <v>0</v>
      </c>
      <c r="D14" s="27">
        <v>0</v>
      </c>
      <c r="E14" s="27">
        <v>0</v>
      </c>
      <c r="F14" s="27">
        <v>68886485.75</v>
      </c>
      <c r="G14" s="27">
        <v>0</v>
      </c>
      <c r="H14" s="27">
        <v>68886485.75</v>
      </c>
      <c r="I14" s="27">
        <v>0</v>
      </c>
    </row>
    <row r="15" spans="2:9" ht="14" x14ac:dyDescent="0.3">
      <c r="B15" s="24" t="s">
        <v>409</v>
      </c>
      <c r="C15" s="27">
        <v>0</v>
      </c>
      <c r="D15" s="27">
        <v>0</v>
      </c>
      <c r="E15" s="27">
        <v>0</v>
      </c>
      <c r="F15" s="27">
        <v>619776355.66999996</v>
      </c>
      <c r="G15" s="27">
        <v>0</v>
      </c>
      <c r="H15" s="27">
        <v>619776355.66999996</v>
      </c>
      <c r="I15" s="27">
        <v>0</v>
      </c>
    </row>
    <row r="16" spans="2:9" ht="14" x14ac:dyDescent="0.3">
      <c r="B16" s="24" t="s">
        <v>410</v>
      </c>
      <c r="C16" s="27">
        <v>0</v>
      </c>
      <c r="D16" s="27">
        <v>0</v>
      </c>
      <c r="E16" s="27">
        <v>0</v>
      </c>
      <c r="F16" s="27">
        <v>977318.89</v>
      </c>
      <c r="G16" s="27">
        <v>0</v>
      </c>
      <c r="H16" s="27">
        <v>977318.89</v>
      </c>
      <c r="I16" s="27">
        <v>0</v>
      </c>
    </row>
    <row r="17" spans="2:9" ht="14" x14ac:dyDescent="0.3">
      <c r="B17" s="24" t="s">
        <v>411</v>
      </c>
      <c r="C17" s="27">
        <v>0</v>
      </c>
      <c r="D17" s="27">
        <v>0</v>
      </c>
      <c r="E17" s="27">
        <v>0</v>
      </c>
      <c r="F17" s="27">
        <v>45603658.630000003</v>
      </c>
      <c r="G17" s="27">
        <v>0</v>
      </c>
      <c r="H17" s="27">
        <v>45603658.630000003</v>
      </c>
      <c r="I17" s="27">
        <v>0</v>
      </c>
    </row>
    <row r="18" spans="2:9" ht="14" x14ac:dyDescent="0.3">
      <c r="B18" s="24" t="s">
        <v>412</v>
      </c>
      <c r="C18" s="27">
        <v>0</v>
      </c>
      <c r="D18" s="27">
        <v>0</v>
      </c>
      <c r="E18" s="27">
        <v>0</v>
      </c>
      <c r="F18" s="27">
        <v>41089335.149999999</v>
      </c>
      <c r="G18" s="27">
        <v>0</v>
      </c>
      <c r="H18" s="27">
        <v>41089335.149999999</v>
      </c>
      <c r="I18" s="27">
        <v>0</v>
      </c>
    </row>
    <row r="19" spans="2:9" ht="14" x14ac:dyDescent="0.3">
      <c r="B19" s="25" t="s">
        <v>413</v>
      </c>
      <c r="C19" s="28">
        <v>0</v>
      </c>
      <c r="D19" s="28">
        <v>0</v>
      </c>
      <c r="E19" s="28">
        <v>0</v>
      </c>
      <c r="F19" s="28">
        <v>834663858.88999999</v>
      </c>
      <c r="G19" s="28">
        <v>0</v>
      </c>
      <c r="H19" s="28">
        <v>834663858.88999999</v>
      </c>
      <c r="I19" s="28">
        <v>0</v>
      </c>
    </row>
    <row r="20" spans="2:9" ht="14" x14ac:dyDescent="0.3">
      <c r="B20" s="24" t="s">
        <v>47</v>
      </c>
      <c r="C20" s="27">
        <v>0</v>
      </c>
      <c r="D20" s="27">
        <v>0</v>
      </c>
      <c r="E20" s="27">
        <v>0</v>
      </c>
      <c r="F20" s="27">
        <v>170318599.93000001</v>
      </c>
      <c r="G20" s="27">
        <v>181138344</v>
      </c>
      <c r="H20" s="27">
        <v>-10819744.07</v>
      </c>
      <c r="I20" s="27">
        <v>181138344</v>
      </c>
    </row>
    <row r="21" spans="2:9" ht="14" x14ac:dyDescent="0.3">
      <c r="B21" s="24" t="s">
        <v>49</v>
      </c>
      <c r="C21" s="27">
        <v>0</v>
      </c>
      <c r="D21" s="27">
        <v>0</v>
      </c>
      <c r="E21" s="27">
        <v>0</v>
      </c>
      <c r="F21" s="27">
        <v>1174097.1499999999</v>
      </c>
      <c r="G21" s="27">
        <v>685335.63</v>
      </c>
      <c r="H21" s="27">
        <v>488761.52</v>
      </c>
      <c r="I21" s="27">
        <v>685335.63</v>
      </c>
    </row>
    <row r="22" spans="2:9" ht="14" x14ac:dyDescent="0.3">
      <c r="B22" s="24" t="s">
        <v>414</v>
      </c>
      <c r="C22" s="27">
        <v>0</v>
      </c>
      <c r="D22" s="27">
        <v>0</v>
      </c>
      <c r="E22" s="27">
        <v>0</v>
      </c>
      <c r="F22" s="27">
        <v>2177322.88</v>
      </c>
      <c r="G22" s="27">
        <v>0</v>
      </c>
      <c r="H22" s="27">
        <v>2177322.88</v>
      </c>
      <c r="I22" s="27">
        <v>0</v>
      </c>
    </row>
    <row r="23" spans="2:9" ht="14" x14ac:dyDescent="0.3">
      <c r="B23" s="24" t="s">
        <v>54</v>
      </c>
      <c r="C23" s="27">
        <v>0</v>
      </c>
      <c r="D23" s="27">
        <v>0</v>
      </c>
      <c r="E23" s="27">
        <v>0</v>
      </c>
      <c r="F23" s="27">
        <v>173670019.96000001</v>
      </c>
      <c r="G23" s="27">
        <v>181823679.63</v>
      </c>
      <c r="H23" s="27">
        <v>-8153659.6699999999</v>
      </c>
      <c r="I23" s="27">
        <v>181823679.63</v>
      </c>
    </row>
    <row r="24" spans="2:9" ht="14" x14ac:dyDescent="0.3">
      <c r="B24" s="24" t="s">
        <v>415</v>
      </c>
      <c r="C24" s="27">
        <v>0</v>
      </c>
      <c r="D24" s="27">
        <v>0</v>
      </c>
      <c r="E24" s="27">
        <v>0</v>
      </c>
      <c r="F24" s="27">
        <v>0</v>
      </c>
      <c r="G24" s="27">
        <v>-10697252</v>
      </c>
      <c r="H24" s="27">
        <v>10697252</v>
      </c>
      <c r="I24" s="27">
        <v>-10697252</v>
      </c>
    </row>
    <row r="25" spans="2:9" ht="14" x14ac:dyDescent="0.3">
      <c r="B25" s="24" t="s">
        <v>132</v>
      </c>
      <c r="C25" s="27">
        <v>0</v>
      </c>
      <c r="D25" s="27">
        <v>0</v>
      </c>
      <c r="E25" s="27">
        <v>0</v>
      </c>
      <c r="F25" s="27">
        <v>0</v>
      </c>
      <c r="G25" s="27">
        <v>-10697252</v>
      </c>
      <c r="H25" s="27">
        <v>10697252</v>
      </c>
      <c r="I25" s="27">
        <v>-10697252</v>
      </c>
    </row>
    <row r="26" spans="2:9" ht="14" x14ac:dyDescent="0.3">
      <c r="B26" s="24" t="s">
        <v>53</v>
      </c>
      <c r="C26" s="27">
        <v>0</v>
      </c>
      <c r="D26" s="27">
        <v>0</v>
      </c>
      <c r="E26" s="27">
        <v>0</v>
      </c>
      <c r="F26" s="27">
        <v>43284.56</v>
      </c>
      <c r="G26" s="27">
        <v>-11</v>
      </c>
      <c r="H26" s="27">
        <v>43295.56</v>
      </c>
      <c r="I26" s="27">
        <v>-11</v>
      </c>
    </row>
    <row r="27" spans="2:9" ht="14" x14ac:dyDescent="0.3">
      <c r="B27" s="24" t="s">
        <v>133</v>
      </c>
      <c r="C27" s="27">
        <v>0</v>
      </c>
      <c r="D27" s="27">
        <v>0</v>
      </c>
      <c r="E27" s="27">
        <v>0</v>
      </c>
      <c r="F27" s="27">
        <v>43284.56</v>
      </c>
      <c r="G27" s="27">
        <v>-11</v>
      </c>
      <c r="H27" s="27">
        <v>43295.56</v>
      </c>
      <c r="I27" s="27">
        <v>-11</v>
      </c>
    </row>
    <row r="28" spans="2:9" ht="14" x14ac:dyDescent="0.3">
      <c r="B28" s="24" t="s">
        <v>56</v>
      </c>
      <c r="C28" s="27">
        <v>0</v>
      </c>
      <c r="D28" s="27">
        <v>0</v>
      </c>
      <c r="E28" s="27">
        <v>0</v>
      </c>
      <c r="F28" s="27">
        <v>28362018.199999999</v>
      </c>
      <c r="G28" s="27">
        <v>15709296</v>
      </c>
      <c r="H28" s="27">
        <v>12652722.199999999</v>
      </c>
      <c r="I28" s="27">
        <v>15709296</v>
      </c>
    </row>
    <row r="29" spans="2:9" ht="14" x14ac:dyDescent="0.3">
      <c r="B29" s="24" t="s">
        <v>55</v>
      </c>
      <c r="C29" s="27">
        <v>0</v>
      </c>
      <c r="D29" s="27">
        <v>0</v>
      </c>
      <c r="E29" s="27">
        <v>0</v>
      </c>
      <c r="F29" s="27">
        <v>28362018.199999999</v>
      </c>
      <c r="G29" s="27">
        <v>15709296</v>
      </c>
      <c r="H29" s="27">
        <v>12652722.199999999</v>
      </c>
      <c r="I29" s="27">
        <v>15709296</v>
      </c>
    </row>
    <row r="30" spans="2:9" ht="14" x14ac:dyDescent="0.3">
      <c r="B30" s="24" t="s">
        <v>416</v>
      </c>
      <c r="C30" s="27">
        <v>0</v>
      </c>
      <c r="D30" s="27">
        <v>0</v>
      </c>
      <c r="E30" s="27">
        <v>0</v>
      </c>
      <c r="F30" s="27">
        <v>1828666.11</v>
      </c>
      <c r="G30" s="27">
        <v>1799108</v>
      </c>
      <c r="H30" s="27">
        <v>29558.11</v>
      </c>
      <c r="I30" s="27">
        <v>1799108</v>
      </c>
    </row>
    <row r="31" spans="2:9" ht="14" x14ac:dyDescent="0.3">
      <c r="B31" s="24" t="s">
        <v>417</v>
      </c>
      <c r="C31" s="27">
        <v>0</v>
      </c>
      <c r="D31" s="27">
        <v>0</v>
      </c>
      <c r="E31" s="27">
        <v>0</v>
      </c>
      <c r="F31" s="27">
        <v>636426.6</v>
      </c>
      <c r="G31" s="27">
        <v>533728</v>
      </c>
      <c r="H31" s="27">
        <v>102698.6</v>
      </c>
      <c r="I31" s="27">
        <v>533728</v>
      </c>
    </row>
    <row r="32" spans="2:9" ht="14" x14ac:dyDescent="0.3">
      <c r="B32" s="24" t="s">
        <v>57</v>
      </c>
      <c r="C32" s="27">
        <v>0</v>
      </c>
      <c r="D32" s="27">
        <v>0</v>
      </c>
      <c r="E32" s="27">
        <v>0</v>
      </c>
      <c r="F32" s="27">
        <v>2465092.71</v>
      </c>
      <c r="G32" s="27">
        <v>2332836</v>
      </c>
      <c r="H32" s="27">
        <v>132256.71</v>
      </c>
      <c r="I32" s="27">
        <v>2332836</v>
      </c>
    </row>
    <row r="33" spans="2:9" ht="14" x14ac:dyDescent="0.3">
      <c r="B33" s="24" t="s">
        <v>418</v>
      </c>
      <c r="C33" s="27">
        <v>-132.51</v>
      </c>
      <c r="D33" s="27">
        <v>0</v>
      </c>
      <c r="E33" s="27">
        <v>-132.51</v>
      </c>
      <c r="F33" s="27">
        <v>8219220.96</v>
      </c>
      <c r="G33" s="27">
        <v>5300688</v>
      </c>
      <c r="H33" s="27">
        <v>2918532.96</v>
      </c>
      <c r="I33" s="27">
        <v>5300688</v>
      </c>
    </row>
    <row r="34" spans="2:9" ht="14" x14ac:dyDescent="0.3">
      <c r="B34" s="24" t="s">
        <v>419</v>
      </c>
      <c r="C34" s="27">
        <v>148583.79999999999</v>
      </c>
      <c r="D34" s="27">
        <v>0</v>
      </c>
      <c r="E34" s="27">
        <v>148583.79999999999</v>
      </c>
      <c r="F34" s="27">
        <v>4246373.83</v>
      </c>
      <c r="G34" s="27">
        <v>4034760</v>
      </c>
      <c r="H34" s="27">
        <v>211613.83</v>
      </c>
      <c r="I34" s="27">
        <v>4034760</v>
      </c>
    </row>
    <row r="35" spans="2:9" ht="14" x14ac:dyDescent="0.3">
      <c r="B35" s="24" t="s">
        <v>420</v>
      </c>
      <c r="C35" s="27">
        <v>-38310.85</v>
      </c>
      <c r="D35" s="27">
        <v>0</v>
      </c>
      <c r="E35" s="27">
        <v>-38310.85</v>
      </c>
      <c r="F35" s="27">
        <v>1074374.25</v>
      </c>
      <c r="G35" s="27">
        <v>3942936</v>
      </c>
      <c r="H35" s="27">
        <v>-2868561.75</v>
      </c>
      <c r="I35" s="27">
        <v>3942936</v>
      </c>
    </row>
    <row r="36" spans="2:9" ht="14" x14ac:dyDescent="0.3">
      <c r="B36" s="24" t="s">
        <v>421</v>
      </c>
      <c r="C36" s="27">
        <v>163.27000000000001</v>
      </c>
      <c r="D36" s="27">
        <v>0</v>
      </c>
      <c r="E36" s="27">
        <v>163.27000000000001</v>
      </c>
      <c r="F36" s="27">
        <v>2514004.64</v>
      </c>
      <c r="G36" s="27">
        <v>4197960</v>
      </c>
      <c r="H36" s="27">
        <v>-1683955.36</v>
      </c>
      <c r="I36" s="27">
        <v>4197960</v>
      </c>
    </row>
    <row r="37" spans="2:9" ht="14" x14ac:dyDescent="0.3">
      <c r="B37" s="24" t="s">
        <v>141</v>
      </c>
      <c r="C37" s="27">
        <v>110303.71</v>
      </c>
      <c r="D37" s="27">
        <v>0</v>
      </c>
      <c r="E37" s="27">
        <v>110303.71</v>
      </c>
      <c r="F37" s="27">
        <v>16053973.68</v>
      </c>
      <c r="G37" s="27">
        <v>17476344</v>
      </c>
      <c r="H37" s="27">
        <v>-1422370.32</v>
      </c>
      <c r="I37" s="27">
        <v>17476344</v>
      </c>
    </row>
    <row r="38" spans="2:9" ht="14" x14ac:dyDescent="0.3">
      <c r="B38" s="24" t="s">
        <v>422</v>
      </c>
      <c r="C38" s="27">
        <v>0</v>
      </c>
      <c r="D38" s="27">
        <v>0</v>
      </c>
      <c r="E38" s="27">
        <v>0</v>
      </c>
      <c r="F38" s="27">
        <v>2510199.2599999998</v>
      </c>
      <c r="G38" s="27">
        <v>188143.76</v>
      </c>
      <c r="H38" s="27">
        <v>2322055.5</v>
      </c>
      <c r="I38" s="27">
        <v>188143.76</v>
      </c>
    </row>
    <row r="39" spans="2:9" ht="14" x14ac:dyDescent="0.3">
      <c r="B39" s="24" t="s">
        <v>59</v>
      </c>
      <c r="C39" s="27">
        <v>0</v>
      </c>
      <c r="D39" s="27">
        <v>0</v>
      </c>
      <c r="E39" s="27">
        <v>0</v>
      </c>
      <c r="F39" s="27">
        <v>2510199.2599999998</v>
      </c>
      <c r="G39" s="27">
        <v>188143.76</v>
      </c>
      <c r="H39" s="27">
        <v>2322055.5</v>
      </c>
      <c r="I39" s="27">
        <v>188143.76</v>
      </c>
    </row>
    <row r="40" spans="2:9" ht="14" x14ac:dyDescent="0.3">
      <c r="B40" s="24" t="s">
        <v>60</v>
      </c>
      <c r="C40" s="27">
        <v>110303.71</v>
      </c>
      <c r="D40" s="27">
        <v>0</v>
      </c>
      <c r="E40" s="27">
        <v>110303.71</v>
      </c>
      <c r="F40" s="27">
        <v>223104588.37</v>
      </c>
      <c r="G40" s="27">
        <v>206833036.38999999</v>
      </c>
      <c r="H40" s="27">
        <v>16271551.98</v>
      </c>
      <c r="I40" s="27">
        <v>206833036.38999999</v>
      </c>
    </row>
    <row r="41" spans="2:9" ht="14" x14ac:dyDescent="0.3">
      <c r="B41" s="24" t="s">
        <v>62</v>
      </c>
      <c r="C41" s="27">
        <v>0</v>
      </c>
      <c r="D41" s="27">
        <v>0</v>
      </c>
      <c r="E41" s="27">
        <v>0</v>
      </c>
      <c r="F41" s="27">
        <v>5991198.1600000001</v>
      </c>
      <c r="G41" s="27">
        <v>7052544.1500000004</v>
      </c>
      <c r="H41" s="27">
        <v>-1061345.99</v>
      </c>
      <c r="I41" s="27">
        <v>7052544.1500000004</v>
      </c>
    </row>
    <row r="42" spans="2:9" ht="14" x14ac:dyDescent="0.3">
      <c r="B42" s="24" t="s">
        <v>65</v>
      </c>
      <c r="C42" s="27">
        <v>0</v>
      </c>
      <c r="D42" s="27">
        <v>0</v>
      </c>
      <c r="E42" s="27">
        <v>0</v>
      </c>
      <c r="F42" s="27">
        <v>5991198.1600000001</v>
      </c>
      <c r="G42" s="27">
        <v>7052544.1500000004</v>
      </c>
      <c r="H42" s="27">
        <v>-1061345.99</v>
      </c>
      <c r="I42" s="27">
        <v>7052544.1500000004</v>
      </c>
    </row>
    <row r="43" spans="2:9" ht="14" x14ac:dyDescent="0.3">
      <c r="B43" s="24" t="s">
        <v>67</v>
      </c>
      <c r="C43" s="27">
        <v>0</v>
      </c>
      <c r="D43" s="27">
        <v>0</v>
      </c>
      <c r="E43" s="27">
        <v>0</v>
      </c>
      <c r="F43" s="27">
        <v>15557479.51</v>
      </c>
      <c r="G43" s="27">
        <v>13291756.34</v>
      </c>
      <c r="H43" s="27">
        <v>2265723.17</v>
      </c>
      <c r="I43" s="27">
        <v>13291756.34</v>
      </c>
    </row>
    <row r="44" spans="2:9" ht="14" x14ac:dyDescent="0.3">
      <c r="B44" s="24" t="s">
        <v>69</v>
      </c>
      <c r="C44" s="27">
        <v>0</v>
      </c>
      <c r="D44" s="27">
        <v>0</v>
      </c>
      <c r="E44" s="27">
        <v>0</v>
      </c>
      <c r="F44" s="27">
        <v>1315923.18</v>
      </c>
      <c r="G44" s="27">
        <v>1205321.29</v>
      </c>
      <c r="H44" s="27">
        <v>110601.89</v>
      </c>
      <c r="I44" s="27">
        <v>1205321.29</v>
      </c>
    </row>
    <row r="45" spans="2:9" ht="14" x14ac:dyDescent="0.3">
      <c r="B45" s="24" t="s">
        <v>71</v>
      </c>
      <c r="C45" s="27">
        <v>0</v>
      </c>
      <c r="D45" s="27">
        <v>0</v>
      </c>
      <c r="E45" s="27">
        <v>0</v>
      </c>
      <c r="F45" s="27">
        <v>2538747.86</v>
      </c>
      <c r="G45" s="27">
        <v>2790957.95</v>
      </c>
      <c r="H45" s="27">
        <v>-252210.09</v>
      </c>
      <c r="I45" s="27">
        <v>2790957.95</v>
      </c>
    </row>
    <row r="46" spans="2:9" ht="14" x14ac:dyDescent="0.3">
      <c r="B46" s="24" t="s">
        <v>73</v>
      </c>
      <c r="C46" s="27">
        <v>0</v>
      </c>
      <c r="D46" s="27">
        <v>0</v>
      </c>
      <c r="E46" s="27">
        <v>0</v>
      </c>
      <c r="F46" s="27">
        <v>365292.5</v>
      </c>
      <c r="G46" s="27">
        <v>514102.71</v>
      </c>
      <c r="H46" s="27">
        <v>-148810.21</v>
      </c>
      <c r="I46" s="27">
        <v>514102.71</v>
      </c>
    </row>
    <row r="47" spans="2:9" ht="14" x14ac:dyDescent="0.3">
      <c r="B47" s="24" t="s">
        <v>74</v>
      </c>
      <c r="C47" s="27">
        <v>0</v>
      </c>
      <c r="D47" s="27">
        <v>0</v>
      </c>
      <c r="E47" s="27">
        <v>0</v>
      </c>
      <c r="F47" s="27">
        <v>19777443.050000001</v>
      </c>
      <c r="G47" s="27">
        <v>17802138.289999999</v>
      </c>
      <c r="H47" s="27">
        <v>1975304.76</v>
      </c>
      <c r="I47" s="27">
        <v>17802138.289999999</v>
      </c>
    </row>
    <row r="48" spans="2:9" ht="14" x14ac:dyDescent="0.3">
      <c r="B48" s="24" t="s">
        <v>76</v>
      </c>
      <c r="C48" s="27">
        <v>0</v>
      </c>
      <c r="D48" s="27">
        <v>0</v>
      </c>
      <c r="E48" s="27">
        <v>0</v>
      </c>
      <c r="F48" s="27">
        <v>377223.51</v>
      </c>
      <c r="G48" s="27">
        <v>391564.7</v>
      </c>
      <c r="H48" s="27">
        <v>-14341.19</v>
      </c>
      <c r="I48" s="27">
        <v>391564.7</v>
      </c>
    </row>
    <row r="49" spans="2:9" ht="14" x14ac:dyDescent="0.3">
      <c r="B49" s="24" t="s">
        <v>78</v>
      </c>
      <c r="C49" s="27">
        <v>0</v>
      </c>
      <c r="D49" s="27">
        <v>0</v>
      </c>
      <c r="E49" s="27">
        <v>0</v>
      </c>
      <c r="F49" s="27">
        <v>377223.51</v>
      </c>
      <c r="G49" s="27">
        <v>391564.7</v>
      </c>
      <c r="H49" s="27">
        <v>-14341.19</v>
      </c>
      <c r="I49" s="27">
        <v>391564.7</v>
      </c>
    </row>
    <row r="50" spans="2:9" ht="14" x14ac:dyDescent="0.3">
      <c r="B50" s="24" t="s">
        <v>80</v>
      </c>
      <c r="C50" s="27">
        <v>0</v>
      </c>
      <c r="D50" s="27">
        <v>0</v>
      </c>
      <c r="E50" s="27">
        <v>0</v>
      </c>
      <c r="F50" s="27">
        <v>55550.91</v>
      </c>
      <c r="G50" s="27">
        <v>7461.12</v>
      </c>
      <c r="H50" s="27">
        <v>48089.79</v>
      </c>
      <c r="I50" s="27">
        <v>7461.12</v>
      </c>
    </row>
    <row r="51" spans="2:9" ht="14" x14ac:dyDescent="0.3">
      <c r="B51" s="24" t="s">
        <v>82</v>
      </c>
      <c r="C51" s="27">
        <v>0</v>
      </c>
      <c r="D51" s="27">
        <v>0</v>
      </c>
      <c r="E51" s="27">
        <v>0</v>
      </c>
      <c r="F51" s="27">
        <v>13014363.85</v>
      </c>
      <c r="G51" s="27">
        <v>11581941.060000001</v>
      </c>
      <c r="H51" s="27">
        <v>1432422.79</v>
      </c>
      <c r="I51" s="27">
        <v>11581941.060000001</v>
      </c>
    </row>
    <row r="52" spans="2:9" ht="14" x14ac:dyDescent="0.3">
      <c r="B52" s="24" t="s">
        <v>84</v>
      </c>
      <c r="C52" s="27">
        <v>0</v>
      </c>
      <c r="D52" s="27">
        <v>0</v>
      </c>
      <c r="E52" s="27">
        <v>0</v>
      </c>
      <c r="F52" s="27">
        <v>17587.45</v>
      </c>
      <c r="G52" s="27">
        <v>0</v>
      </c>
      <c r="H52" s="27">
        <v>17587.45</v>
      </c>
      <c r="I52" s="27">
        <v>0</v>
      </c>
    </row>
    <row r="53" spans="2:9" ht="14" x14ac:dyDescent="0.3">
      <c r="B53" s="24" t="s">
        <v>85</v>
      </c>
      <c r="C53" s="27">
        <v>0</v>
      </c>
      <c r="D53" s="27">
        <v>0</v>
      </c>
      <c r="E53" s="27">
        <v>0</v>
      </c>
      <c r="F53" s="27">
        <v>13087502.210000001</v>
      </c>
      <c r="G53" s="27">
        <v>11589402.18</v>
      </c>
      <c r="H53" s="27">
        <v>1498100.03</v>
      </c>
      <c r="I53" s="27">
        <v>11589402.18</v>
      </c>
    </row>
    <row r="54" spans="2:9" ht="14" x14ac:dyDescent="0.3">
      <c r="B54" s="24" t="s">
        <v>87</v>
      </c>
      <c r="C54" s="27">
        <v>0</v>
      </c>
      <c r="D54" s="27">
        <v>0</v>
      </c>
      <c r="E54" s="27">
        <v>0</v>
      </c>
      <c r="F54" s="27">
        <v>42096.34</v>
      </c>
      <c r="G54" s="27">
        <v>0</v>
      </c>
      <c r="H54" s="27">
        <v>42096.34</v>
      </c>
      <c r="I54" s="27">
        <v>0</v>
      </c>
    </row>
    <row r="55" spans="2:9" ht="14" x14ac:dyDescent="0.3">
      <c r="B55" s="24" t="s">
        <v>91</v>
      </c>
      <c r="C55" s="27">
        <v>0</v>
      </c>
      <c r="D55" s="27">
        <v>0</v>
      </c>
      <c r="E55" s="27">
        <v>0</v>
      </c>
      <c r="F55" s="27">
        <v>1426507.06</v>
      </c>
      <c r="G55" s="27">
        <v>1024303.8</v>
      </c>
      <c r="H55" s="27">
        <v>402203.26</v>
      </c>
      <c r="I55" s="27">
        <v>1024303.8</v>
      </c>
    </row>
    <row r="56" spans="2:9" ht="14" x14ac:dyDescent="0.3">
      <c r="B56" s="24" t="s">
        <v>93</v>
      </c>
      <c r="C56" s="27">
        <v>0</v>
      </c>
      <c r="D56" s="27">
        <v>0</v>
      </c>
      <c r="E56" s="27">
        <v>0</v>
      </c>
      <c r="F56" s="27">
        <v>769374.15</v>
      </c>
      <c r="G56" s="27">
        <v>975142.85</v>
      </c>
      <c r="H56" s="27">
        <v>-205768.7</v>
      </c>
      <c r="I56" s="27">
        <v>975142.85</v>
      </c>
    </row>
    <row r="57" spans="2:9" ht="14" x14ac:dyDescent="0.3">
      <c r="B57" s="24" t="s">
        <v>95</v>
      </c>
      <c r="C57" s="27">
        <v>0</v>
      </c>
      <c r="D57" s="27">
        <v>0</v>
      </c>
      <c r="E57" s="27">
        <v>0</v>
      </c>
      <c r="F57" s="27">
        <v>123.03</v>
      </c>
      <c r="G57" s="27">
        <v>577.72</v>
      </c>
      <c r="H57" s="27">
        <v>-454.69</v>
      </c>
      <c r="I57" s="27">
        <v>577.72</v>
      </c>
    </row>
    <row r="58" spans="2:9" ht="14" x14ac:dyDescent="0.3">
      <c r="B58" s="24" t="s">
        <v>98</v>
      </c>
      <c r="C58" s="27">
        <v>0</v>
      </c>
      <c r="D58" s="27">
        <v>0</v>
      </c>
      <c r="E58" s="27">
        <v>0</v>
      </c>
      <c r="F58" s="27">
        <v>314816.27</v>
      </c>
      <c r="G58" s="27">
        <v>318504</v>
      </c>
      <c r="H58" s="27">
        <v>-3687.73</v>
      </c>
      <c r="I58" s="27">
        <v>318504</v>
      </c>
    </row>
    <row r="59" spans="2:9" ht="14" x14ac:dyDescent="0.3">
      <c r="B59" s="24" t="s">
        <v>100</v>
      </c>
      <c r="C59" s="27">
        <v>0</v>
      </c>
      <c r="D59" s="27">
        <v>0</v>
      </c>
      <c r="E59" s="27">
        <v>0</v>
      </c>
      <c r="F59" s="27">
        <v>319276.32</v>
      </c>
      <c r="G59" s="27">
        <v>304431.45</v>
      </c>
      <c r="H59" s="27">
        <v>14844.87</v>
      </c>
      <c r="I59" s="27">
        <v>304431.45</v>
      </c>
    </row>
    <row r="60" spans="2:9" ht="14" x14ac:dyDescent="0.3">
      <c r="B60" s="24" t="s">
        <v>102</v>
      </c>
      <c r="C60" s="27">
        <v>0</v>
      </c>
      <c r="D60" s="27">
        <v>0</v>
      </c>
      <c r="E60" s="27">
        <v>0</v>
      </c>
      <c r="F60" s="27">
        <v>273084.88</v>
      </c>
      <c r="G60" s="27">
        <v>284200.7</v>
      </c>
      <c r="H60" s="27">
        <v>-11115.82</v>
      </c>
      <c r="I60" s="27">
        <v>284200.7</v>
      </c>
    </row>
    <row r="61" spans="2:9" ht="14" x14ac:dyDescent="0.3">
      <c r="B61" s="24" t="s">
        <v>104</v>
      </c>
      <c r="C61" s="27">
        <v>0</v>
      </c>
      <c r="D61" s="27">
        <v>0</v>
      </c>
      <c r="E61" s="27">
        <v>0</v>
      </c>
      <c r="F61" s="27">
        <v>3545.32</v>
      </c>
      <c r="G61" s="27">
        <v>5635.03</v>
      </c>
      <c r="H61" s="27">
        <v>-2089.71</v>
      </c>
      <c r="I61" s="27">
        <v>5635.03</v>
      </c>
    </row>
    <row r="62" spans="2:9" ht="14" x14ac:dyDescent="0.3">
      <c r="B62" s="24" t="s">
        <v>106</v>
      </c>
      <c r="C62" s="27">
        <v>0</v>
      </c>
      <c r="D62" s="27">
        <v>0</v>
      </c>
      <c r="E62" s="27">
        <v>0</v>
      </c>
      <c r="F62" s="27">
        <v>3148823.37</v>
      </c>
      <c r="G62" s="27">
        <v>2912795.55</v>
      </c>
      <c r="H62" s="27">
        <v>236027.82</v>
      </c>
      <c r="I62" s="27">
        <v>2912795.55</v>
      </c>
    </row>
    <row r="63" spans="2:9" ht="14" x14ac:dyDescent="0.3">
      <c r="B63" s="24" t="s">
        <v>107</v>
      </c>
      <c r="C63" s="27">
        <v>0</v>
      </c>
      <c r="D63" s="27">
        <v>0</v>
      </c>
      <c r="E63" s="27">
        <v>0</v>
      </c>
      <c r="F63" s="27">
        <v>42382190.299999997</v>
      </c>
      <c r="G63" s="27">
        <v>39748444.869999997</v>
      </c>
      <c r="H63" s="27">
        <v>2633745.4300000002</v>
      </c>
      <c r="I63" s="27">
        <v>39748444.869999997</v>
      </c>
    </row>
    <row r="64" spans="2:9" ht="14" x14ac:dyDescent="0.3">
      <c r="B64" s="24" t="s">
        <v>108</v>
      </c>
      <c r="C64" s="27">
        <v>110303.71</v>
      </c>
      <c r="D64" s="27">
        <v>0</v>
      </c>
      <c r="E64" s="27">
        <v>110303.71</v>
      </c>
      <c r="F64" s="27">
        <v>265486778.66999999</v>
      </c>
      <c r="G64" s="27">
        <v>246581481.25999999</v>
      </c>
      <c r="H64" s="27">
        <v>18905297.41</v>
      </c>
      <c r="I64" s="27">
        <v>246581481.25999999</v>
      </c>
    </row>
    <row r="65" spans="2:9" ht="14" x14ac:dyDescent="0.3">
      <c r="B65" s="24" t="s">
        <v>423</v>
      </c>
      <c r="C65" s="27">
        <v>0</v>
      </c>
      <c r="D65" s="27">
        <v>0</v>
      </c>
      <c r="E65" s="27">
        <v>0</v>
      </c>
      <c r="F65" s="27">
        <v>1241940</v>
      </c>
      <c r="G65" s="27">
        <v>1187728.79</v>
      </c>
      <c r="H65" s="27">
        <v>54211.21</v>
      </c>
      <c r="I65" s="27">
        <v>1187728.79</v>
      </c>
    </row>
    <row r="66" spans="2:9" ht="14" x14ac:dyDescent="0.3">
      <c r="B66" s="24" t="s">
        <v>424</v>
      </c>
      <c r="C66" s="27">
        <v>0</v>
      </c>
      <c r="D66" s="27">
        <v>0</v>
      </c>
      <c r="E66" s="27">
        <v>0</v>
      </c>
      <c r="F66" s="27">
        <v>892700.12</v>
      </c>
      <c r="G66" s="27">
        <v>1003471</v>
      </c>
      <c r="H66" s="27">
        <v>-110770.88</v>
      </c>
      <c r="I66" s="27">
        <v>1003471</v>
      </c>
    </row>
    <row r="67" spans="2:9" ht="14" x14ac:dyDescent="0.3">
      <c r="B67" s="24" t="s">
        <v>425</v>
      </c>
      <c r="C67" s="27">
        <v>0</v>
      </c>
      <c r="D67" s="27">
        <v>0</v>
      </c>
      <c r="E67" s="27">
        <v>0</v>
      </c>
      <c r="F67" s="27">
        <v>473400.82</v>
      </c>
      <c r="G67" s="27">
        <v>207195.35</v>
      </c>
      <c r="H67" s="27">
        <v>266205.46999999997</v>
      </c>
      <c r="I67" s="27">
        <v>207195.35</v>
      </c>
    </row>
    <row r="68" spans="2:9" ht="14" x14ac:dyDescent="0.3">
      <c r="B68" s="24" t="s">
        <v>426</v>
      </c>
      <c r="C68" s="27">
        <v>0</v>
      </c>
      <c r="D68" s="27">
        <v>0</v>
      </c>
      <c r="E68" s="27">
        <v>0</v>
      </c>
      <c r="F68" s="27">
        <v>32725.37</v>
      </c>
      <c r="G68" s="27">
        <v>48819</v>
      </c>
      <c r="H68" s="27">
        <v>-16093.63</v>
      </c>
      <c r="I68" s="27">
        <v>48819</v>
      </c>
    </row>
    <row r="69" spans="2:9" ht="14" x14ac:dyDescent="0.3">
      <c r="B69" s="24" t="s">
        <v>427</v>
      </c>
      <c r="C69" s="27">
        <v>0</v>
      </c>
      <c r="D69" s="27">
        <v>0</v>
      </c>
      <c r="E69" s="27">
        <v>0</v>
      </c>
      <c r="F69" s="27">
        <v>86728.63</v>
      </c>
      <c r="G69" s="27">
        <v>72493</v>
      </c>
      <c r="H69" s="27">
        <v>14235.63</v>
      </c>
      <c r="I69" s="27">
        <v>72493</v>
      </c>
    </row>
    <row r="70" spans="2:9" ht="14" x14ac:dyDescent="0.3">
      <c r="B70" s="24" t="s">
        <v>428</v>
      </c>
      <c r="C70" s="27">
        <v>0</v>
      </c>
      <c r="D70" s="27">
        <v>0</v>
      </c>
      <c r="E70" s="27">
        <v>0</v>
      </c>
      <c r="F70" s="27">
        <v>193477.12</v>
      </c>
      <c r="G70" s="27">
        <v>173404</v>
      </c>
      <c r="H70" s="27">
        <v>20073.12</v>
      </c>
      <c r="I70" s="27">
        <v>173404</v>
      </c>
    </row>
    <row r="71" spans="2:9" ht="14" x14ac:dyDescent="0.3">
      <c r="B71" s="24" t="s">
        <v>429</v>
      </c>
      <c r="C71" s="27">
        <v>0</v>
      </c>
      <c r="D71" s="27">
        <v>0</v>
      </c>
      <c r="E71" s="27">
        <v>0</v>
      </c>
      <c r="F71" s="27">
        <v>139368.09</v>
      </c>
      <c r="G71" s="27">
        <v>29785</v>
      </c>
      <c r="H71" s="27">
        <v>109583.09</v>
      </c>
      <c r="I71" s="27">
        <v>29785</v>
      </c>
    </row>
    <row r="72" spans="2:9" ht="14" x14ac:dyDescent="0.3">
      <c r="B72" s="24" t="s">
        <v>430</v>
      </c>
      <c r="C72" s="27">
        <v>0</v>
      </c>
      <c r="D72" s="27">
        <v>0</v>
      </c>
      <c r="E72" s="27">
        <v>0</v>
      </c>
      <c r="F72" s="27">
        <v>62134.8</v>
      </c>
      <c r="G72" s="27">
        <v>2400</v>
      </c>
      <c r="H72" s="27">
        <v>59734.8</v>
      </c>
      <c r="I72" s="27">
        <v>2400</v>
      </c>
    </row>
    <row r="73" spans="2:9" ht="14" x14ac:dyDescent="0.3">
      <c r="B73" s="24" t="s">
        <v>431</v>
      </c>
      <c r="C73" s="27">
        <v>0</v>
      </c>
      <c r="D73" s="27">
        <v>0</v>
      </c>
      <c r="E73" s="27">
        <v>0</v>
      </c>
      <c r="F73" s="27">
        <v>120061.37</v>
      </c>
      <c r="G73" s="27">
        <v>169841</v>
      </c>
      <c r="H73" s="27">
        <v>-49779.63</v>
      </c>
      <c r="I73" s="27">
        <v>169841</v>
      </c>
    </row>
    <row r="74" spans="2:9" ht="14" x14ac:dyDescent="0.3">
      <c r="B74" s="24" t="s">
        <v>432</v>
      </c>
      <c r="C74" s="27">
        <v>0</v>
      </c>
      <c r="D74" s="27">
        <v>0</v>
      </c>
      <c r="E74" s="27">
        <v>0</v>
      </c>
      <c r="F74" s="27">
        <v>589243.69999999995</v>
      </c>
      <c r="G74" s="27">
        <v>490755</v>
      </c>
      <c r="H74" s="27">
        <v>98488.7</v>
      </c>
      <c r="I74" s="27">
        <v>490755</v>
      </c>
    </row>
    <row r="75" spans="2:9" ht="14" x14ac:dyDescent="0.3">
      <c r="B75" s="24" t="s">
        <v>433</v>
      </c>
      <c r="C75" s="27">
        <v>0</v>
      </c>
      <c r="D75" s="27">
        <v>0</v>
      </c>
      <c r="E75" s="27">
        <v>0</v>
      </c>
      <c r="F75" s="27">
        <v>43684.95</v>
      </c>
      <c r="G75" s="27">
        <v>37843</v>
      </c>
      <c r="H75" s="27">
        <v>5841.95</v>
      </c>
      <c r="I75" s="27">
        <v>37843</v>
      </c>
    </row>
    <row r="76" spans="2:9" ht="14" x14ac:dyDescent="0.3">
      <c r="B76" s="24" t="s">
        <v>155</v>
      </c>
      <c r="C76" s="27">
        <v>0</v>
      </c>
      <c r="D76" s="27">
        <v>0</v>
      </c>
      <c r="E76" s="27">
        <v>0</v>
      </c>
      <c r="F76" s="27">
        <v>3875464.97</v>
      </c>
      <c r="G76" s="27">
        <v>3423735.14</v>
      </c>
      <c r="H76" s="27">
        <v>451729.83</v>
      </c>
      <c r="I76" s="27">
        <v>3423735.14</v>
      </c>
    </row>
    <row r="77" spans="2:9" ht="14" x14ac:dyDescent="0.3">
      <c r="B77" s="24" t="s">
        <v>434</v>
      </c>
      <c r="C77" s="27">
        <v>0</v>
      </c>
      <c r="D77" s="27">
        <v>0</v>
      </c>
      <c r="E77" s="27">
        <v>0</v>
      </c>
      <c r="F77" s="27">
        <v>2329854.81</v>
      </c>
      <c r="G77" s="27">
        <v>1235915.8700000001</v>
      </c>
      <c r="H77" s="27">
        <v>1093938.94</v>
      </c>
      <c r="I77" s="27">
        <v>1235915.8700000001</v>
      </c>
    </row>
    <row r="78" spans="2:9" ht="14" x14ac:dyDescent="0.3">
      <c r="B78" s="24" t="s">
        <v>157</v>
      </c>
      <c r="C78" s="27">
        <v>0</v>
      </c>
      <c r="D78" s="27">
        <v>0</v>
      </c>
      <c r="E78" s="27">
        <v>0</v>
      </c>
      <c r="F78" s="27">
        <v>2329854.81</v>
      </c>
      <c r="G78" s="27">
        <v>1235915.8700000001</v>
      </c>
      <c r="H78" s="27">
        <v>1093938.94</v>
      </c>
      <c r="I78" s="27">
        <v>1235915.8700000001</v>
      </c>
    </row>
    <row r="79" spans="2:9" ht="14" x14ac:dyDescent="0.3">
      <c r="B79" s="24" t="s">
        <v>435</v>
      </c>
      <c r="C79" s="27">
        <v>0</v>
      </c>
      <c r="D79" s="27">
        <v>0</v>
      </c>
      <c r="E79" s="27">
        <v>0</v>
      </c>
      <c r="F79" s="27">
        <v>320631.78000000003</v>
      </c>
      <c r="G79" s="27">
        <v>266268</v>
      </c>
      <c r="H79" s="27">
        <v>54363.78</v>
      </c>
      <c r="I79" s="27">
        <v>266268</v>
      </c>
    </row>
    <row r="80" spans="2:9" ht="14" x14ac:dyDescent="0.3">
      <c r="B80" s="24" t="s">
        <v>436</v>
      </c>
      <c r="C80" s="27">
        <v>-869240.03</v>
      </c>
      <c r="D80" s="27">
        <v>0</v>
      </c>
      <c r="E80" s="27">
        <v>-869240.03</v>
      </c>
      <c r="F80" s="27">
        <v>60364813.619999997</v>
      </c>
      <c r="G80" s="27">
        <v>49243807.109999999</v>
      </c>
      <c r="H80" s="27">
        <v>11121006.51</v>
      </c>
      <c r="I80" s="27">
        <v>49243807.109999999</v>
      </c>
    </row>
    <row r="81" spans="2:9" ht="14" x14ac:dyDescent="0.3">
      <c r="B81" s="24" t="s">
        <v>437</v>
      </c>
      <c r="C81" s="27">
        <v>0</v>
      </c>
      <c r="D81" s="27">
        <v>0</v>
      </c>
      <c r="E81" s="27">
        <v>0</v>
      </c>
      <c r="F81" s="27">
        <v>106999.85</v>
      </c>
      <c r="G81" s="27">
        <v>1592007</v>
      </c>
      <c r="H81" s="27">
        <v>-1485007.15</v>
      </c>
      <c r="I81" s="27">
        <v>1592007</v>
      </c>
    </row>
    <row r="82" spans="2:9" ht="14" x14ac:dyDescent="0.3">
      <c r="B82" s="24" t="s">
        <v>438</v>
      </c>
      <c r="C82" s="27">
        <v>0</v>
      </c>
      <c r="D82" s="27">
        <v>0</v>
      </c>
      <c r="E82" s="27">
        <v>0</v>
      </c>
      <c r="F82" s="27">
        <v>-31693.919999999998</v>
      </c>
      <c r="G82" s="27">
        <v>450612</v>
      </c>
      <c r="H82" s="27">
        <v>-482305.92</v>
      </c>
      <c r="I82" s="27">
        <v>450612</v>
      </c>
    </row>
    <row r="83" spans="2:9" ht="14" x14ac:dyDescent="0.3">
      <c r="B83" s="24" t="s">
        <v>439</v>
      </c>
      <c r="C83" s="27">
        <v>0</v>
      </c>
      <c r="D83" s="27">
        <v>0</v>
      </c>
      <c r="E83" s="27">
        <v>0</v>
      </c>
      <c r="F83" s="27">
        <v>159149.51999999999</v>
      </c>
      <c r="G83" s="27">
        <v>2700</v>
      </c>
      <c r="H83" s="27">
        <v>156449.51999999999</v>
      </c>
      <c r="I83" s="27">
        <v>2700</v>
      </c>
    </row>
    <row r="84" spans="2:9" ht="14" x14ac:dyDescent="0.3">
      <c r="B84" s="24" t="s">
        <v>440</v>
      </c>
      <c r="C84" s="27">
        <v>0</v>
      </c>
      <c r="D84" s="27">
        <v>0</v>
      </c>
      <c r="E84" s="27">
        <v>0</v>
      </c>
      <c r="F84" s="27">
        <v>-363654.02</v>
      </c>
      <c r="G84" s="27">
        <v>-170004</v>
      </c>
      <c r="H84" s="27">
        <v>-193650.02</v>
      </c>
      <c r="I84" s="27">
        <v>-170004</v>
      </c>
    </row>
    <row r="85" spans="2:9" ht="14" x14ac:dyDescent="0.3">
      <c r="B85" s="24" t="s">
        <v>164</v>
      </c>
      <c r="C85" s="27">
        <v>-869240.03</v>
      </c>
      <c r="D85" s="27">
        <v>0</v>
      </c>
      <c r="E85" s="27">
        <v>-869240.03</v>
      </c>
      <c r="F85" s="27">
        <v>60556246.829999998</v>
      </c>
      <c r="G85" s="27">
        <v>51385390.109999999</v>
      </c>
      <c r="H85" s="27">
        <v>9170856.7200000007</v>
      </c>
      <c r="I85" s="27">
        <v>51385390.109999999</v>
      </c>
    </row>
    <row r="86" spans="2:9" ht="14" x14ac:dyDescent="0.3">
      <c r="B86" s="24" t="s">
        <v>441</v>
      </c>
      <c r="C86" s="27">
        <v>0</v>
      </c>
      <c r="D86" s="27">
        <v>0</v>
      </c>
      <c r="E86" s="27">
        <v>0</v>
      </c>
      <c r="F86" s="27">
        <v>211857.17</v>
      </c>
      <c r="G86" s="27">
        <v>0</v>
      </c>
      <c r="H86" s="27">
        <v>211857.17</v>
      </c>
      <c r="I86" s="27">
        <v>0</v>
      </c>
    </row>
    <row r="87" spans="2:9" ht="14" x14ac:dyDescent="0.3">
      <c r="B87" s="24" t="s">
        <v>442</v>
      </c>
      <c r="C87" s="27">
        <v>0</v>
      </c>
      <c r="D87" s="27">
        <v>0</v>
      </c>
      <c r="E87" s="27">
        <v>0</v>
      </c>
      <c r="F87" s="27">
        <v>74034.66</v>
      </c>
      <c r="G87" s="27">
        <v>1656</v>
      </c>
      <c r="H87" s="27">
        <v>72378.66</v>
      </c>
      <c r="I87" s="27">
        <v>1656</v>
      </c>
    </row>
    <row r="88" spans="2:9" ht="14" x14ac:dyDescent="0.3">
      <c r="B88" s="24" t="s">
        <v>443</v>
      </c>
      <c r="C88" s="27">
        <v>0</v>
      </c>
      <c r="D88" s="27">
        <v>0</v>
      </c>
      <c r="E88" s="27">
        <v>0</v>
      </c>
      <c r="F88" s="27">
        <v>607170.25</v>
      </c>
      <c r="G88" s="27">
        <v>416892.92</v>
      </c>
      <c r="H88" s="27">
        <v>190277.33</v>
      </c>
      <c r="I88" s="27">
        <v>416892.92</v>
      </c>
    </row>
    <row r="89" spans="2:9" ht="14" x14ac:dyDescent="0.3">
      <c r="B89" s="24" t="s">
        <v>444</v>
      </c>
      <c r="C89" s="27">
        <v>0</v>
      </c>
      <c r="D89" s="27">
        <v>0</v>
      </c>
      <c r="E89" s="27">
        <v>0</v>
      </c>
      <c r="F89" s="27">
        <v>26985.42</v>
      </c>
      <c r="G89" s="27">
        <v>37551.86</v>
      </c>
      <c r="H89" s="27">
        <v>-10566.44</v>
      </c>
      <c r="I89" s="27">
        <v>37551.86</v>
      </c>
    </row>
    <row r="90" spans="2:9" ht="14" x14ac:dyDescent="0.3">
      <c r="B90" s="24" t="s">
        <v>445</v>
      </c>
      <c r="C90" s="27">
        <v>0</v>
      </c>
      <c r="D90" s="27">
        <v>0</v>
      </c>
      <c r="E90" s="27">
        <v>0</v>
      </c>
      <c r="F90" s="27">
        <v>2265530.7000000002</v>
      </c>
      <c r="G90" s="27">
        <v>2884234.08</v>
      </c>
      <c r="H90" s="27">
        <v>-618703.38</v>
      </c>
      <c r="I90" s="27">
        <v>2884234.08</v>
      </c>
    </row>
    <row r="91" spans="2:9" ht="14" x14ac:dyDescent="0.3">
      <c r="B91" s="24" t="s">
        <v>446</v>
      </c>
      <c r="C91" s="27">
        <v>0</v>
      </c>
      <c r="D91" s="27">
        <v>0</v>
      </c>
      <c r="E91" s="27">
        <v>0</v>
      </c>
      <c r="F91" s="27">
        <v>14597</v>
      </c>
      <c r="G91" s="27">
        <v>0</v>
      </c>
      <c r="H91" s="27">
        <v>14597</v>
      </c>
      <c r="I91" s="27">
        <v>0</v>
      </c>
    </row>
    <row r="92" spans="2:9" ht="14" x14ac:dyDescent="0.3">
      <c r="B92" s="24" t="s">
        <v>447</v>
      </c>
      <c r="C92" s="27">
        <v>0</v>
      </c>
      <c r="D92" s="27">
        <v>0</v>
      </c>
      <c r="E92" s="27">
        <v>0</v>
      </c>
      <c r="F92" s="27">
        <v>1100198.77</v>
      </c>
      <c r="G92" s="27">
        <v>950241.85</v>
      </c>
      <c r="H92" s="27">
        <v>149956.92000000001</v>
      </c>
      <c r="I92" s="27">
        <v>950241.85</v>
      </c>
    </row>
    <row r="93" spans="2:9" ht="14" x14ac:dyDescent="0.3">
      <c r="B93" s="24" t="s">
        <v>448</v>
      </c>
      <c r="C93" s="27">
        <v>0</v>
      </c>
      <c r="D93" s="27">
        <v>0</v>
      </c>
      <c r="E93" s="27">
        <v>0</v>
      </c>
      <c r="F93" s="27">
        <v>43392.07</v>
      </c>
      <c r="G93" s="27">
        <v>11650</v>
      </c>
      <c r="H93" s="27">
        <v>31742.07</v>
      </c>
      <c r="I93" s="27">
        <v>11650</v>
      </c>
    </row>
    <row r="94" spans="2:9" ht="14" x14ac:dyDescent="0.3">
      <c r="B94" s="24" t="s">
        <v>449</v>
      </c>
      <c r="C94" s="27">
        <v>0</v>
      </c>
      <c r="D94" s="27">
        <v>0</v>
      </c>
      <c r="E94" s="27">
        <v>0</v>
      </c>
      <c r="F94" s="27">
        <v>98358.44</v>
      </c>
      <c r="G94" s="27">
        <v>203904</v>
      </c>
      <c r="H94" s="27">
        <v>-105545.56</v>
      </c>
      <c r="I94" s="27">
        <v>203904</v>
      </c>
    </row>
    <row r="95" spans="2:9" ht="14" x14ac:dyDescent="0.3">
      <c r="B95" s="24" t="s">
        <v>450</v>
      </c>
      <c r="C95" s="27">
        <v>0</v>
      </c>
      <c r="D95" s="27">
        <v>0</v>
      </c>
      <c r="E95" s="27">
        <v>0</v>
      </c>
      <c r="F95" s="27">
        <v>0</v>
      </c>
      <c r="G95" s="27">
        <v>800000</v>
      </c>
      <c r="H95" s="27">
        <v>-800000</v>
      </c>
      <c r="I95" s="27">
        <v>800000</v>
      </c>
    </row>
    <row r="96" spans="2:9" ht="14" x14ac:dyDescent="0.3">
      <c r="B96" s="24" t="s">
        <v>451</v>
      </c>
      <c r="C96" s="27">
        <v>0</v>
      </c>
      <c r="D96" s="27">
        <v>0</v>
      </c>
      <c r="E96" s="27">
        <v>0</v>
      </c>
      <c r="F96" s="27">
        <v>16591702.949999999</v>
      </c>
      <c r="G96" s="27">
        <v>20045596</v>
      </c>
      <c r="H96" s="27">
        <v>-3453893.05</v>
      </c>
      <c r="I96" s="27">
        <v>20045596</v>
      </c>
    </row>
    <row r="97" spans="2:9" ht="14" x14ac:dyDescent="0.3">
      <c r="B97" s="24" t="s">
        <v>178</v>
      </c>
      <c r="C97" s="27">
        <v>0</v>
      </c>
      <c r="D97" s="27">
        <v>0</v>
      </c>
      <c r="E97" s="27">
        <v>0</v>
      </c>
      <c r="F97" s="27">
        <v>21033827.43</v>
      </c>
      <c r="G97" s="27">
        <v>25351726.710000001</v>
      </c>
      <c r="H97" s="27">
        <v>-4317899.28</v>
      </c>
      <c r="I97" s="27">
        <v>25351726.710000001</v>
      </c>
    </row>
    <row r="98" spans="2:9" ht="14" x14ac:dyDescent="0.3">
      <c r="B98" s="24" t="s">
        <v>452</v>
      </c>
      <c r="C98" s="27">
        <v>0</v>
      </c>
      <c r="D98" s="27">
        <v>0</v>
      </c>
      <c r="E98" s="27">
        <v>0</v>
      </c>
      <c r="F98" s="27">
        <v>12532081.76</v>
      </c>
      <c r="G98" s="27">
        <v>12365428.17</v>
      </c>
      <c r="H98" s="27">
        <v>166653.59</v>
      </c>
      <c r="I98" s="27">
        <v>12365428.17</v>
      </c>
    </row>
    <row r="99" spans="2:9" ht="14" x14ac:dyDescent="0.3">
      <c r="B99" s="24" t="s">
        <v>453</v>
      </c>
      <c r="C99" s="27">
        <v>0</v>
      </c>
      <c r="D99" s="27">
        <v>0</v>
      </c>
      <c r="E99" s="27">
        <v>0</v>
      </c>
      <c r="F99" s="27">
        <v>-339602.28</v>
      </c>
      <c r="G99" s="27">
        <v>300000</v>
      </c>
      <c r="H99" s="27">
        <v>-639602.28</v>
      </c>
      <c r="I99" s="27">
        <v>300000</v>
      </c>
    </row>
    <row r="100" spans="2:9" ht="14" x14ac:dyDescent="0.3">
      <c r="B100" s="24" t="s">
        <v>454</v>
      </c>
      <c r="C100" s="27">
        <v>0</v>
      </c>
      <c r="D100" s="27">
        <v>0</v>
      </c>
      <c r="E100" s="27">
        <v>0</v>
      </c>
      <c r="F100" s="27">
        <v>4868896.33</v>
      </c>
      <c r="G100" s="27">
        <v>3334393</v>
      </c>
      <c r="H100" s="27">
        <v>1534503.33</v>
      </c>
      <c r="I100" s="27">
        <v>3334393</v>
      </c>
    </row>
    <row r="101" spans="2:9" ht="14" x14ac:dyDescent="0.3">
      <c r="B101" s="24" t="s">
        <v>455</v>
      </c>
      <c r="C101" s="27">
        <v>0</v>
      </c>
      <c r="D101" s="27">
        <v>0</v>
      </c>
      <c r="E101" s="27">
        <v>0</v>
      </c>
      <c r="F101" s="27">
        <v>-3681229.46</v>
      </c>
      <c r="G101" s="27">
        <v>-743916.12</v>
      </c>
      <c r="H101" s="27">
        <v>-2937313.34</v>
      </c>
      <c r="I101" s="27">
        <v>-743916.12</v>
      </c>
    </row>
    <row r="102" spans="2:9" ht="14" x14ac:dyDescent="0.3">
      <c r="B102" s="24" t="s">
        <v>456</v>
      </c>
      <c r="C102" s="27">
        <v>0</v>
      </c>
      <c r="D102" s="27">
        <v>0</v>
      </c>
      <c r="E102" s="27">
        <v>0</v>
      </c>
      <c r="F102" s="27">
        <v>17927412.18</v>
      </c>
      <c r="G102" s="27">
        <v>12222142.390000001</v>
      </c>
      <c r="H102" s="27">
        <v>5705269.79</v>
      </c>
      <c r="I102" s="27">
        <v>12222142.390000001</v>
      </c>
    </row>
    <row r="103" spans="2:9" ht="14" x14ac:dyDescent="0.3">
      <c r="B103" s="24" t="s">
        <v>457</v>
      </c>
      <c r="C103" s="27">
        <v>0</v>
      </c>
      <c r="D103" s="27">
        <v>0</v>
      </c>
      <c r="E103" s="27">
        <v>0</v>
      </c>
      <c r="F103" s="27">
        <v>-472546.67</v>
      </c>
      <c r="G103" s="27">
        <v>-250781.66</v>
      </c>
      <c r="H103" s="27">
        <v>-221765.01</v>
      </c>
      <c r="I103" s="27">
        <v>-250781.66</v>
      </c>
    </row>
    <row r="104" spans="2:9" ht="14" x14ac:dyDescent="0.3">
      <c r="B104" s="24" t="s">
        <v>458</v>
      </c>
      <c r="C104" s="27">
        <v>0</v>
      </c>
      <c r="D104" s="27">
        <v>0</v>
      </c>
      <c r="E104" s="27">
        <v>0</v>
      </c>
      <c r="F104" s="27">
        <v>244636.32</v>
      </c>
      <c r="G104" s="27">
        <v>423128.32000000001</v>
      </c>
      <c r="H104" s="27">
        <v>-178492</v>
      </c>
      <c r="I104" s="27">
        <v>423128.32000000001</v>
      </c>
    </row>
    <row r="105" spans="2:9" ht="14" x14ac:dyDescent="0.3">
      <c r="B105" s="24" t="s">
        <v>188</v>
      </c>
      <c r="C105" s="27">
        <v>0</v>
      </c>
      <c r="D105" s="27">
        <v>0</v>
      </c>
      <c r="E105" s="27">
        <v>0</v>
      </c>
      <c r="F105" s="27">
        <v>31079648.18</v>
      </c>
      <c r="G105" s="27">
        <v>27650394.100000001</v>
      </c>
      <c r="H105" s="27">
        <v>3429254.08</v>
      </c>
      <c r="I105" s="27">
        <v>27650394.100000001</v>
      </c>
    </row>
    <row r="106" spans="2:9" ht="14" x14ac:dyDescent="0.3">
      <c r="B106" s="24" t="s">
        <v>459</v>
      </c>
      <c r="C106" s="27">
        <v>0</v>
      </c>
      <c r="D106" s="27">
        <v>0</v>
      </c>
      <c r="E106" s="27">
        <v>0</v>
      </c>
      <c r="F106" s="27">
        <v>3716</v>
      </c>
      <c r="G106" s="27">
        <v>820</v>
      </c>
      <c r="H106" s="27">
        <v>2896</v>
      </c>
      <c r="I106" s="27">
        <v>820</v>
      </c>
    </row>
    <row r="107" spans="2:9" ht="14" x14ac:dyDescent="0.3">
      <c r="B107" s="24" t="s">
        <v>460</v>
      </c>
      <c r="C107" s="27">
        <v>0</v>
      </c>
      <c r="D107" s="27">
        <v>0</v>
      </c>
      <c r="E107" s="27">
        <v>0</v>
      </c>
      <c r="F107" s="27">
        <v>3109177.58</v>
      </c>
      <c r="G107" s="27">
        <v>1716004</v>
      </c>
      <c r="H107" s="27">
        <v>1393173.58</v>
      </c>
      <c r="I107" s="27">
        <v>1716004</v>
      </c>
    </row>
    <row r="108" spans="2:9" ht="14" x14ac:dyDescent="0.3">
      <c r="B108" s="24" t="s">
        <v>192</v>
      </c>
      <c r="C108" s="27">
        <v>0</v>
      </c>
      <c r="D108" s="27">
        <v>0</v>
      </c>
      <c r="E108" s="27">
        <v>0</v>
      </c>
      <c r="F108" s="27">
        <v>3112893.58</v>
      </c>
      <c r="G108" s="27">
        <v>1716824</v>
      </c>
      <c r="H108" s="27">
        <v>1396069.58</v>
      </c>
      <c r="I108" s="27">
        <v>1716824</v>
      </c>
    </row>
    <row r="109" spans="2:9" ht="14" x14ac:dyDescent="0.3">
      <c r="B109" s="24" t="s">
        <v>461</v>
      </c>
      <c r="C109" s="27">
        <v>0</v>
      </c>
      <c r="D109" s="27">
        <v>0</v>
      </c>
      <c r="E109" s="27">
        <v>0</v>
      </c>
      <c r="F109" s="27">
        <v>282549.42</v>
      </c>
      <c r="G109" s="27">
        <v>277425</v>
      </c>
      <c r="H109" s="27">
        <v>5124.42</v>
      </c>
      <c r="I109" s="27">
        <v>277425</v>
      </c>
    </row>
    <row r="110" spans="2:9" ht="14" x14ac:dyDescent="0.3">
      <c r="B110" s="24" t="s">
        <v>462</v>
      </c>
      <c r="C110" s="27">
        <v>0</v>
      </c>
      <c r="D110" s="27">
        <v>0</v>
      </c>
      <c r="E110" s="27">
        <v>0</v>
      </c>
      <c r="F110" s="27">
        <v>56230.95</v>
      </c>
      <c r="G110" s="27">
        <v>111008.32000000001</v>
      </c>
      <c r="H110" s="27">
        <v>-54777.37</v>
      </c>
      <c r="I110" s="27">
        <v>111008.32000000001</v>
      </c>
    </row>
    <row r="111" spans="2:9" ht="14" x14ac:dyDescent="0.3">
      <c r="B111" s="24" t="s">
        <v>463</v>
      </c>
      <c r="C111" s="27">
        <v>0</v>
      </c>
      <c r="D111" s="27">
        <v>0</v>
      </c>
      <c r="E111" s="27">
        <v>0</v>
      </c>
      <c r="F111" s="27">
        <v>216.7</v>
      </c>
      <c r="G111" s="27">
        <v>3936</v>
      </c>
      <c r="H111" s="27">
        <v>-3719.3</v>
      </c>
      <c r="I111" s="27">
        <v>3936</v>
      </c>
    </row>
    <row r="112" spans="2:9" ht="14" x14ac:dyDescent="0.3">
      <c r="B112" s="24" t="s">
        <v>464</v>
      </c>
      <c r="C112" s="27">
        <v>0</v>
      </c>
      <c r="D112" s="27">
        <v>0</v>
      </c>
      <c r="E112" s="27">
        <v>0</v>
      </c>
      <c r="F112" s="27">
        <v>359014.29</v>
      </c>
      <c r="G112" s="27">
        <v>3582</v>
      </c>
      <c r="H112" s="27">
        <v>355432.29</v>
      </c>
      <c r="I112" s="27">
        <v>3582</v>
      </c>
    </row>
    <row r="113" spans="2:9" ht="14" x14ac:dyDescent="0.3">
      <c r="B113" s="24" t="s">
        <v>197</v>
      </c>
      <c r="C113" s="27">
        <v>0</v>
      </c>
      <c r="D113" s="27">
        <v>0</v>
      </c>
      <c r="E113" s="27">
        <v>0</v>
      </c>
      <c r="F113" s="27">
        <v>698011.36</v>
      </c>
      <c r="G113" s="27">
        <v>395951.32</v>
      </c>
      <c r="H113" s="27">
        <v>302060.03999999998</v>
      </c>
      <c r="I113" s="27">
        <v>395951.32</v>
      </c>
    </row>
    <row r="114" spans="2:9" ht="14" x14ac:dyDescent="0.3">
      <c r="B114" s="24" t="s">
        <v>465</v>
      </c>
      <c r="C114" s="27">
        <v>0</v>
      </c>
      <c r="D114" s="27">
        <v>0</v>
      </c>
      <c r="E114" s="27">
        <v>0</v>
      </c>
      <c r="F114" s="27">
        <v>3046545.57</v>
      </c>
      <c r="G114" s="27">
        <v>3616968.21</v>
      </c>
      <c r="H114" s="27">
        <v>-570422.64</v>
      </c>
      <c r="I114" s="27">
        <v>3616968.21</v>
      </c>
    </row>
    <row r="115" spans="2:9" ht="14" x14ac:dyDescent="0.3">
      <c r="B115" s="24" t="s">
        <v>466</v>
      </c>
      <c r="C115" s="27">
        <v>0</v>
      </c>
      <c r="D115" s="27">
        <v>0</v>
      </c>
      <c r="E115" s="27">
        <v>0</v>
      </c>
      <c r="F115" s="27">
        <v>507748.99</v>
      </c>
      <c r="G115" s="27">
        <v>329580</v>
      </c>
      <c r="H115" s="27">
        <v>178168.99</v>
      </c>
      <c r="I115" s="27">
        <v>329580</v>
      </c>
    </row>
    <row r="116" spans="2:9" ht="14" x14ac:dyDescent="0.3">
      <c r="B116" s="24" t="s">
        <v>200</v>
      </c>
      <c r="C116" s="27">
        <v>0</v>
      </c>
      <c r="D116" s="27">
        <v>0</v>
      </c>
      <c r="E116" s="27">
        <v>0</v>
      </c>
      <c r="F116" s="27">
        <v>3554294.56</v>
      </c>
      <c r="G116" s="27">
        <v>3946548.21</v>
      </c>
      <c r="H116" s="27">
        <v>-392253.65</v>
      </c>
      <c r="I116" s="27">
        <v>3946548.21</v>
      </c>
    </row>
    <row r="117" spans="2:9" ht="14" x14ac:dyDescent="0.3">
      <c r="B117" s="24" t="s">
        <v>467</v>
      </c>
      <c r="C117" s="27">
        <v>0</v>
      </c>
      <c r="D117" s="27">
        <v>0</v>
      </c>
      <c r="E117" s="27">
        <v>0</v>
      </c>
      <c r="F117" s="27">
        <v>285362.99</v>
      </c>
      <c r="G117" s="27">
        <v>270972</v>
      </c>
      <c r="H117" s="27">
        <v>14390.99</v>
      </c>
      <c r="I117" s="27">
        <v>270972</v>
      </c>
    </row>
    <row r="118" spans="2:9" ht="14" x14ac:dyDescent="0.3">
      <c r="B118" s="24" t="s">
        <v>468</v>
      </c>
      <c r="C118" s="27">
        <v>0</v>
      </c>
      <c r="D118" s="27">
        <v>0</v>
      </c>
      <c r="E118" s="27">
        <v>0</v>
      </c>
      <c r="F118" s="27">
        <v>19558.98</v>
      </c>
      <c r="G118" s="27">
        <v>7652.41</v>
      </c>
      <c r="H118" s="27">
        <v>11906.57</v>
      </c>
      <c r="I118" s="27">
        <v>7652.41</v>
      </c>
    </row>
    <row r="119" spans="2:9" ht="14" x14ac:dyDescent="0.3">
      <c r="B119" s="24" t="s">
        <v>469</v>
      </c>
      <c r="C119" s="27">
        <v>0</v>
      </c>
      <c r="D119" s="27">
        <v>0</v>
      </c>
      <c r="E119" s="27">
        <v>0</v>
      </c>
      <c r="F119" s="27">
        <v>7903.23</v>
      </c>
      <c r="G119" s="27">
        <v>0</v>
      </c>
      <c r="H119" s="27">
        <v>7903.23</v>
      </c>
      <c r="I119" s="27">
        <v>0</v>
      </c>
    </row>
    <row r="120" spans="2:9" ht="14" x14ac:dyDescent="0.3">
      <c r="B120" s="24" t="s">
        <v>204</v>
      </c>
      <c r="C120" s="27">
        <v>0</v>
      </c>
      <c r="D120" s="27">
        <v>0</v>
      </c>
      <c r="E120" s="27">
        <v>0</v>
      </c>
      <c r="F120" s="27">
        <v>312825.2</v>
      </c>
      <c r="G120" s="27">
        <v>278624.40999999997</v>
      </c>
      <c r="H120" s="27">
        <v>34200.79</v>
      </c>
      <c r="I120" s="27">
        <v>278624.40999999997</v>
      </c>
    </row>
    <row r="121" spans="2:9" ht="14" x14ac:dyDescent="0.3">
      <c r="B121" s="24" t="s">
        <v>470</v>
      </c>
      <c r="C121" s="27">
        <v>0</v>
      </c>
      <c r="D121" s="27">
        <v>0</v>
      </c>
      <c r="E121" s="27">
        <v>0</v>
      </c>
      <c r="F121" s="27">
        <v>3911685.09</v>
      </c>
      <c r="G121" s="27">
        <v>3328736.76</v>
      </c>
      <c r="H121" s="27">
        <v>582948.32999999996</v>
      </c>
      <c r="I121" s="27">
        <v>3328736.76</v>
      </c>
    </row>
    <row r="122" spans="2:9" ht="14" x14ac:dyDescent="0.3">
      <c r="B122" s="24" t="s">
        <v>471</v>
      </c>
      <c r="C122" s="27">
        <v>0</v>
      </c>
      <c r="D122" s="27">
        <v>0</v>
      </c>
      <c r="E122" s="27">
        <v>0</v>
      </c>
      <c r="F122" s="27">
        <v>7038572.5499999998</v>
      </c>
      <c r="G122" s="27">
        <v>3985307.05</v>
      </c>
      <c r="H122" s="27">
        <v>3053265.5</v>
      </c>
      <c r="I122" s="27">
        <v>3985307.05</v>
      </c>
    </row>
    <row r="123" spans="2:9" ht="14" x14ac:dyDescent="0.3">
      <c r="B123" s="24" t="s">
        <v>472</v>
      </c>
      <c r="C123" s="27">
        <v>0</v>
      </c>
      <c r="D123" s="27">
        <v>0</v>
      </c>
      <c r="E123" s="27">
        <v>0</v>
      </c>
      <c r="F123" s="27">
        <v>319470.59999999998</v>
      </c>
      <c r="G123" s="27">
        <v>154129.16</v>
      </c>
      <c r="H123" s="27">
        <v>165341.44</v>
      </c>
      <c r="I123" s="27">
        <v>154129.16</v>
      </c>
    </row>
    <row r="124" spans="2:9" ht="14" x14ac:dyDescent="0.3">
      <c r="B124" s="24" t="s">
        <v>473</v>
      </c>
      <c r="C124" s="27">
        <v>0</v>
      </c>
      <c r="D124" s="27">
        <v>0</v>
      </c>
      <c r="E124" s="27">
        <v>0</v>
      </c>
      <c r="F124" s="27">
        <v>20232.810000000001</v>
      </c>
      <c r="G124" s="27">
        <v>0</v>
      </c>
      <c r="H124" s="27">
        <v>20232.810000000001</v>
      </c>
      <c r="I124" s="27">
        <v>0</v>
      </c>
    </row>
    <row r="125" spans="2:9" ht="14" x14ac:dyDescent="0.3">
      <c r="B125" s="24" t="s">
        <v>209</v>
      </c>
      <c r="C125" s="27">
        <v>0</v>
      </c>
      <c r="D125" s="27">
        <v>0</v>
      </c>
      <c r="E125" s="27">
        <v>0</v>
      </c>
      <c r="F125" s="27">
        <v>11289961.050000001</v>
      </c>
      <c r="G125" s="27">
        <v>7468172.9699999997</v>
      </c>
      <c r="H125" s="27">
        <v>3821788.08</v>
      </c>
      <c r="I125" s="27">
        <v>7468172.9699999997</v>
      </c>
    </row>
    <row r="126" spans="2:9" ht="14" x14ac:dyDescent="0.3">
      <c r="B126" s="24" t="s">
        <v>474</v>
      </c>
      <c r="C126" s="27">
        <v>0</v>
      </c>
      <c r="D126" s="27">
        <v>0</v>
      </c>
      <c r="E126" s="27">
        <v>0</v>
      </c>
      <c r="F126" s="27">
        <v>42838486.539999999</v>
      </c>
      <c r="G126" s="27">
        <v>38101913</v>
      </c>
      <c r="H126" s="27">
        <v>4736573.54</v>
      </c>
      <c r="I126" s="27">
        <v>38101913</v>
      </c>
    </row>
    <row r="127" spans="2:9" ht="14" x14ac:dyDescent="0.3">
      <c r="B127" s="24" t="s">
        <v>211</v>
      </c>
      <c r="C127" s="27">
        <v>0</v>
      </c>
      <c r="D127" s="27">
        <v>0</v>
      </c>
      <c r="E127" s="27">
        <v>0</v>
      </c>
      <c r="F127" s="27">
        <v>42838486.539999999</v>
      </c>
      <c r="G127" s="27">
        <v>38101913</v>
      </c>
      <c r="H127" s="27">
        <v>4736573.54</v>
      </c>
      <c r="I127" s="27">
        <v>38101913</v>
      </c>
    </row>
    <row r="128" spans="2:9" ht="14" x14ac:dyDescent="0.3">
      <c r="B128" s="24" t="s">
        <v>475</v>
      </c>
      <c r="C128" s="27">
        <v>0</v>
      </c>
      <c r="D128" s="27">
        <v>0</v>
      </c>
      <c r="E128" s="27">
        <v>0</v>
      </c>
      <c r="F128" s="27">
        <v>2361779.27</v>
      </c>
      <c r="G128" s="27">
        <v>1543873</v>
      </c>
      <c r="H128" s="27">
        <v>817906.27</v>
      </c>
      <c r="I128" s="27">
        <v>1543873</v>
      </c>
    </row>
    <row r="129" spans="2:9" ht="14" x14ac:dyDescent="0.3">
      <c r="B129" s="24" t="s">
        <v>476</v>
      </c>
      <c r="C129" s="27">
        <v>0</v>
      </c>
      <c r="D129" s="27">
        <v>0</v>
      </c>
      <c r="E129" s="27">
        <v>0</v>
      </c>
      <c r="F129" s="27">
        <v>2852848.6</v>
      </c>
      <c r="G129" s="27">
        <v>2477002</v>
      </c>
      <c r="H129" s="27">
        <v>375846.6</v>
      </c>
      <c r="I129" s="27">
        <v>2477002</v>
      </c>
    </row>
    <row r="130" spans="2:9" ht="14" x14ac:dyDescent="0.3">
      <c r="B130" s="24" t="s">
        <v>477</v>
      </c>
      <c r="C130" s="27">
        <v>0</v>
      </c>
      <c r="D130" s="27">
        <v>0</v>
      </c>
      <c r="E130" s="27">
        <v>0</v>
      </c>
      <c r="F130" s="27">
        <v>2296376.96</v>
      </c>
      <c r="G130" s="27">
        <v>2774968</v>
      </c>
      <c r="H130" s="27">
        <v>-478591.04</v>
      </c>
      <c r="I130" s="27">
        <v>2774968</v>
      </c>
    </row>
    <row r="131" spans="2:9" ht="14" x14ac:dyDescent="0.3">
      <c r="B131" s="24" t="s">
        <v>478</v>
      </c>
      <c r="C131" s="27">
        <v>0</v>
      </c>
      <c r="D131" s="27">
        <v>0</v>
      </c>
      <c r="E131" s="27">
        <v>0</v>
      </c>
      <c r="F131" s="27">
        <v>76427.94</v>
      </c>
      <c r="G131" s="27">
        <v>16939</v>
      </c>
      <c r="H131" s="27">
        <v>59488.94</v>
      </c>
      <c r="I131" s="27">
        <v>16939</v>
      </c>
    </row>
    <row r="132" spans="2:9" ht="14" x14ac:dyDescent="0.3">
      <c r="B132" s="24" t="s">
        <v>479</v>
      </c>
      <c r="C132" s="27">
        <v>0</v>
      </c>
      <c r="D132" s="27">
        <v>0</v>
      </c>
      <c r="E132" s="27">
        <v>0</v>
      </c>
      <c r="F132" s="27">
        <v>104027.36</v>
      </c>
      <c r="G132" s="27">
        <v>200906</v>
      </c>
      <c r="H132" s="27">
        <v>-96878.64</v>
      </c>
      <c r="I132" s="27">
        <v>200906</v>
      </c>
    </row>
    <row r="133" spans="2:9" ht="14" x14ac:dyDescent="0.3">
      <c r="B133" s="24" t="s">
        <v>217</v>
      </c>
      <c r="C133" s="27">
        <v>0</v>
      </c>
      <c r="D133" s="27">
        <v>0</v>
      </c>
      <c r="E133" s="27">
        <v>0</v>
      </c>
      <c r="F133" s="27">
        <v>7691460.1299999999</v>
      </c>
      <c r="G133" s="27">
        <v>7013688</v>
      </c>
      <c r="H133" s="27">
        <v>677772.13</v>
      </c>
      <c r="I133" s="27">
        <v>7013688</v>
      </c>
    </row>
    <row r="134" spans="2:9" ht="14" x14ac:dyDescent="0.3">
      <c r="B134" s="24" t="s">
        <v>480</v>
      </c>
      <c r="C134" s="27">
        <v>0</v>
      </c>
      <c r="D134" s="27">
        <v>0</v>
      </c>
      <c r="E134" s="27">
        <v>0</v>
      </c>
      <c r="F134" s="27">
        <v>19500169.870000001</v>
      </c>
      <c r="G134" s="27">
        <v>18894890.789999999</v>
      </c>
      <c r="H134" s="27">
        <v>605279.07999999996</v>
      </c>
      <c r="I134" s="27">
        <v>18894890.789999999</v>
      </c>
    </row>
    <row r="135" spans="2:9" ht="14" x14ac:dyDescent="0.3">
      <c r="B135" s="24" t="s">
        <v>220</v>
      </c>
      <c r="C135" s="27">
        <v>0</v>
      </c>
      <c r="D135" s="27">
        <v>0</v>
      </c>
      <c r="E135" s="27">
        <v>0</v>
      </c>
      <c r="F135" s="27">
        <v>19500169.870000001</v>
      </c>
      <c r="G135" s="27">
        <v>18894890.789999999</v>
      </c>
      <c r="H135" s="27">
        <v>605279.07999999996</v>
      </c>
      <c r="I135" s="27">
        <v>18894890.789999999</v>
      </c>
    </row>
    <row r="136" spans="2:9" ht="14" x14ac:dyDescent="0.3">
      <c r="B136" s="24" t="s">
        <v>481</v>
      </c>
      <c r="C136" s="27">
        <v>0</v>
      </c>
      <c r="D136" s="27">
        <v>0</v>
      </c>
      <c r="E136" s="27">
        <v>0</v>
      </c>
      <c r="F136" s="27">
        <v>91447.96</v>
      </c>
      <c r="G136" s="27">
        <v>108245.24</v>
      </c>
      <c r="H136" s="27">
        <v>-16797.28</v>
      </c>
      <c r="I136" s="27">
        <v>108245.24</v>
      </c>
    </row>
    <row r="137" spans="2:9" ht="14" x14ac:dyDescent="0.3">
      <c r="B137" s="24" t="s">
        <v>482</v>
      </c>
      <c r="C137" s="27">
        <v>0</v>
      </c>
      <c r="D137" s="27">
        <v>0</v>
      </c>
      <c r="E137" s="27">
        <v>0</v>
      </c>
      <c r="F137" s="27">
        <v>142957.82999999999</v>
      </c>
      <c r="G137" s="27">
        <v>150207.26999999999</v>
      </c>
      <c r="H137" s="27">
        <v>-7249.44</v>
      </c>
      <c r="I137" s="27">
        <v>150207.26999999999</v>
      </c>
    </row>
    <row r="138" spans="2:9" ht="14" x14ac:dyDescent="0.3">
      <c r="B138" s="24" t="s">
        <v>483</v>
      </c>
      <c r="C138" s="27">
        <v>0</v>
      </c>
      <c r="D138" s="27">
        <v>0</v>
      </c>
      <c r="E138" s="27">
        <v>0</v>
      </c>
      <c r="F138" s="27">
        <v>920547.97</v>
      </c>
      <c r="G138" s="27">
        <v>955367.48</v>
      </c>
      <c r="H138" s="27">
        <v>-34819.51</v>
      </c>
      <c r="I138" s="27">
        <v>955367.48</v>
      </c>
    </row>
    <row r="139" spans="2:9" ht="14" x14ac:dyDescent="0.3">
      <c r="B139" s="24" t="s">
        <v>484</v>
      </c>
      <c r="C139" s="27">
        <v>0</v>
      </c>
      <c r="D139" s="27">
        <v>0</v>
      </c>
      <c r="E139" s="27">
        <v>0</v>
      </c>
      <c r="F139" s="27">
        <v>449545.49</v>
      </c>
      <c r="G139" s="27">
        <v>273496</v>
      </c>
      <c r="H139" s="27">
        <v>176049.49</v>
      </c>
      <c r="I139" s="27">
        <v>273496</v>
      </c>
    </row>
    <row r="140" spans="2:9" ht="14" x14ac:dyDescent="0.3">
      <c r="B140" s="24" t="s">
        <v>485</v>
      </c>
      <c r="C140" s="27">
        <v>0</v>
      </c>
      <c r="D140" s="27">
        <v>0</v>
      </c>
      <c r="E140" s="27">
        <v>0</v>
      </c>
      <c r="F140" s="27">
        <v>6074889.4500000002</v>
      </c>
      <c r="G140" s="27">
        <v>4021055</v>
      </c>
      <c r="H140" s="27">
        <v>2053834.45</v>
      </c>
      <c r="I140" s="27">
        <v>4021055</v>
      </c>
    </row>
    <row r="141" spans="2:9" ht="14" x14ac:dyDescent="0.3">
      <c r="B141" s="24" t="s">
        <v>226</v>
      </c>
      <c r="C141" s="27">
        <v>0</v>
      </c>
      <c r="D141" s="27">
        <v>0</v>
      </c>
      <c r="E141" s="27">
        <v>0</v>
      </c>
      <c r="F141" s="27">
        <v>7679388.7000000002</v>
      </c>
      <c r="G141" s="27">
        <v>5508370.9900000002</v>
      </c>
      <c r="H141" s="27">
        <v>2171017.71</v>
      </c>
      <c r="I141" s="27">
        <v>5508370.9900000002</v>
      </c>
    </row>
    <row r="142" spans="2:9" ht="14" x14ac:dyDescent="0.3">
      <c r="B142" s="24" t="s">
        <v>486</v>
      </c>
      <c r="C142" s="27">
        <v>0</v>
      </c>
      <c r="D142" s="27">
        <v>0</v>
      </c>
      <c r="E142" s="27">
        <v>0</v>
      </c>
      <c r="F142" s="27">
        <v>2775909.36</v>
      </c>
      <c r="G142" s="27">
        <v>3000000</v>
      </c>
      <c r="H142" s="27">
        <v>-224090.64</v>
      </c>
      <c r="I142" s="27">
        <v>3000000</v>
      </c>
    </row>
    <row r="143" spans="2:9" ht="14" x14ac:dyDescent="0.3">
      <c r="B143" s="24" t="s">
        <v>228</v>
      </c>
      <c r="C143" s="27">
        <v>0</v>
      </c>
      <c r="D143" s="27">
        <v>0</v>
      </c>
      <c r="E143" s="27">
        <v>0</v>
      </c>
      <c r="F143" s="27">
        <v>2775909.36</v>
      </c>
      <c r="G143" s="27">
        <v>3000000</v>
      </c>
      <c r="H143" s="27">
        <v>-224090.64</v>
      </c>
      <c r="I143" s="27">
        <v>3000000</v>
      </c>
    </row>
    <row r="144" spans="2:9" ht="14" x14ac:dyDescent="0.3">
      <c r="B144" s="24" t="s">
        <v>487</v>
      </c>
      <c r="C144" s="27">
        <v>0</v>
      </c>
      <c r="D144" s="27">
        <v>0</v>
      </c>
      <c r="E144" s="27">
        <v>0</v>
      </c>
      <c r="F144" s="27">
        <v>3188715.91</v>
      </c>
      <c r="G144" s="27">
        <v>3466985.82</v>
      </c>
      <c r="H144" s="27">
        <v>-278269.90999999997</v>
      </c>
      <c r="I144" s="27">
        <v>3466985.82</v>
      </c>
    </row>
    <row r="145" spans="2:9" ht="14" x14ac:dyDescent="0.3">
      <c r="B145" s="24" t="s">
        <v>488</v>
      </c>
      <c r="C145" s="27">
        <v>0</v>
      </c>
      <c r="D145" s="27">
        <v>0</v>
      </c>
      <c r="E145" s="27">
        <v>0</v>
      </c>
      <c r="F145" s="27">
        <v>103276.12</v>
      </c>
      <c r="G145" s="27">
        <v>77187.56</v>
      </c>
      <c r="H145" s="27">
        <v>26088.560000000001</v>
      </c>
      <c r="I145" s="27">
        <v>77187.56</v>
      </c>
    </row>
    <row r="146" spans="2:9" ht="14" x14ac:dyDescent="0.3">
      <c r="B146" s="24" t="s">
        <v>231</v>
      </c>
      <c r="C146" s="27">
        <v>0</v>
      </c>
      <c r="D146" s="27">
        <v>0</v>
      </c>
      <c r="E146" s="27">
        <v>0</v>
      </c>
      <c r="F146" s="27">
        <v>3291992.03</v>
      </c>
      <c r="G146" s="27">
        <v>3544173.38</v>
      </c>
      <c r="H146" s="27">
        <v>-252181.35</v>
      </c>
      <c r="I146" s="27">
        <v>3544173.38</v>
      </c>
    </row>
    <row r="147" spans="2:9" ht="14" x14ac:dyDescent="0.3">
      <c r="B147" s="24" t="s">
        <v>489</v>
      </c>
      <c r="C147" s="27">
        <v>0</v>
      </c>
      <c r="D147" s="27">
        <v>0</v>
      </c>
      <c r="E147" s="27">
        <v>0</v>
      </c>
      <c r="F147" s="27">
        <v>35205.760000000002</v>
      </c>
      <c r="G147" s="27">
        <v>19404</v>
      </c>
      <c r="H147" s="27">
        <v>15801.76</v>
      </c>
      <c r="I147" s="27">
        <v>19404</v>
      </c>
    </row>
    <row r="148" spans="2:9" ht="14" x14ac:dyDescent="0.3">
      <c r="B148" s="24" t="s">
        <v>490</v>
      </c>
      <c r="C148" s="27">
        <v>0</v>
      </c>
      <c r="D148" s="27">
        <v>0</v>
      </c>
      <c r="E148" s="27">
        <v>0</v>
      </c>
      <c r="F148" s="27">
        <v>84701.74</v>
      </c>
      <c r="G148" s="27">
        <v>42067</v>
      </c>
      <c r="H148" s="27">
        <v>42634.74</v>
      </c>
      <c r="I148" s="27">
        <v>42067</v>
      </c>
    </row>
    <row r="149" spans="2:9" ht="14" x14ac:dyDescent="0.3">
      <c r="B149" s="24" t="s">
        <v>491</v>
      </c>
      <c r="C149" s="27">
        <v>0</v>
      </c>
      <c r="D149" s="27">
        <v>0</v>
      </c>
      <c r="E149" s="27">
        <v>0</v>
      </c>
      <c r="F149" s="27">
        <v>35790.910000000003</v>
      </c>
      <c r="G149" s="27">
        <v>0</v>
      </c>
      <c r="H149" s="27">
        <v>35790.910000000003</v>
      </c>
      <c r="I149" s="27">
        <v>0</v>
      </c>
    </row>
    <row r="150" spans="2:9" ht="14" x14ac:dyDescent="0.3">
      <c r="B150" s="24" t="s">
        <v>492</v>
      </c>
      <c r="C150" s="27">
        <v>0</v>
      </c>
      <c r="D150" s="27">
        <v>0</v>
      </c>
      <c r="E150" s="27">
        <v>0</v>
      </c>
      <c r="F150" s="27">
        <v>25734453.129999999</v>
      </c>
      <c r="G150" s="27">
        <v>26910998</v>
      </c>
      <c r="H150" s="27">
        <v>-1176544.8700000001</v>
      </c>
      <c r="I150" s="27">
        <v>26910998</v>
      </c>
    </row>
    <row r="151" spans="2:9" ht="14" x14ac:dyDescent="0.3">
      <c r="B151" s="24" t="s">
        <v>493</v>
      </c>
      <c r="C151" s="27">
        <v>0</v>
      </c>
      <c r="D151" s="27">
        <v>0</v>
      </c>
      <c r="E151" s="27">
        <v>0</v>
      </c>
      <c r="F151" s="27">
        <v>29987.27</v>
      </c>
      <c r="G151" s="27">
        <v>0</v>
      </c>
      <c r="H151" s="27">
        <v>29987.27</v>
      </c>
      <c r="I151" s="27">
        <v>0</v>
      </c>
    </row>
    <row r="152" spans="2:9" ht="14" x14ac:dyDescent="0.3">
      <c r="B152" s="24" t="s">
        <v>494</v>
      </c>
      <c r="C152" s="27">
        <v>0</v>
      </c>
      <c r="D152" s="27">
        <v>0</v>
      </c>
      <c r="E152" s="27">
        <v>0</v>
      </c>
      <c r="F152" s="27">
        <v>3599.6</v>
      </c>
      <c r="G152" s="27">
        <v>161279</v>
      </c>
      <c r="H152" s="27">
        <v>-157679.4</v>
      </c>
      <c r="I152" s="27">
        <v>161279</v>
      </c>
    </row>
    <row r="153" spans="2:9" ht="14" x14ac:dyDescent="0.3">
      <c r="B153" s="24" t="s">
        <v>495</v>
      </c>
      <c r="C153" s="27">
        <v>0</v>
      </c>
      <c r="D153" s="27">
        <v>0</v>
      </c>
      <c r="E153" s="27">
        <v>0</v>
      </c>
      <c r="F153" s="27">
        <v>99900.58</v>
      </c>
      <c r="G153" s="27">
        <v>60961</v>
      </c>
      <c r="H153" s="27">
        <v>38939.58</v>
      </c>
      <c r="I153" s="27">
        <v>60961</v>
      </c>
    </row>
    <row r="154" spans="2:9" ht="14" x14ac:dyDescent="0.3">
      <c r="B154" s="24" t="s">
        <v>496</v>
      </c>
      <c r="C154" s="27">
        <v>0</v>
      </c>
      <c r="D154" s="27">
        <v>0</v>
      </c>
      <c r="E154" s="27">
        <v>0</v>
      </c>
      <c r="F154" s="27">
        <v>13942.79</v>
      </c>
      <c r="G154" s="27">
        <v>6039.68</v>
      </c>
      <c r="H154" s="27">
        <v>7903.11</v>
      </c>
      <c r="I154" s="27">
        <v>6039.68</v>
      </c>
    </row>
    <row r="155" spans="2:9" ht="14" x14ac:dyDescent="0.3">
      <c r="B155" s="24" t="s">
        <v>497</v>
      </c>
      <c r="C155" s="27">
        <v>0</v>
      </c>
      <c r="D155" s="27">
        <v>0</v>
      </c>
      <c r="E155" s="27">
        <v>0</v>
      </c>
      <c r="F155" s="27">
        <v>523204.35</v>
      </c>
      <c r="G155" s="27">
        <v>439496.56</v>
      </c>
      <c r="H155" s="27">
        <v>83707.789999999994</v>
      </c>
      <c r="I155" s="27">
        <v>439496.56</v>
      </c>
    </row>
    <row r="156" spans="2:9" ht="14" x14ac:dyDescent="0.3">
      <c r="B156" s="24" t="s">
        <v>498</v>
      </c>
      <c r="C156" s="27">
        <v>0</v>
      </c>
      <c r="D156" s="27">
        <v>0</v>
      </c>
      <c r="E156" s="27">
        <v>0</v>
      </c>
      <c r="F156" s="27">
        <v>366295.18</v>
      </c>
      <c r="G156" s="27">
        <v>115300.96</v>
      </c>
      <c r="H156" s="27">
        <v>250994.22</v>
      </c>
      <c r="I156" s="27">
        <v>115300.96</v>
      </c>
    </row>
    <row r="157" spans="2:9" ht="14" x14ac:dyDescent="0.3">
      <c r="B157" s="24" t="s">
        <v>242</v>
      </c>
      <c r="C157" s="27">
        <v>0</v>
      </c>
      <c r="D157" s="27">
        <v>0</v>
      </c>
      <c r="E157" s="27">
        <v>0</v>
      </c>
      <c r="F157" s="27">
        <v>26927081.309999999</v>
      </c>
      <c r="G157" s="27">
        <v>27755546.199999999</v>
      </c>
      <c r="H157" s="27">
        <v>-828464.89</v>
      </c>
      <c r="I157" s="27">
        <v>27755546.199999999</v>
      </c>
    </row>
    <row r="158" spans="2:9" ht="14" x14ac:dyDescent="0.3">
      <c r="B158" s="24" t="s">
        <v>499</v>
      </c>
      <c r="C158" s="27">
        <v>0</v>
      </c>
      <c r="D158" s="27">
        <v>0</v>
      </c>
      <c r="E158" s="27">
        <v>0</v>
      </c>
      <c r="F158" s="27">
        <v>-144948.07999999999</v>
      </c>
      <c r="G158" s="27">
        <v>-129996</v>
      </c>
      <c r="H158" s="27">
        <v>-14952.08</v>
      </c>
      <c r="I158" s="27">
        <v>-129996</v>
      </c>
    </row>
    <row r="159" spans="2:9" ht="14" x14ac:dyDescent="0.3">
      <c r="B159" s="24" t="s">
        <v>500</v>
      </c>
      <c r="C159" s="27">
        <v>0</v>
      </c>
      <c r="D159" s="27">
        <v>0</v>
      </c>
      <c r="E159" s="27">
        <v>0</v>
      </c>
      <c r="F159" s="27">
        <v>43831.1</v>
      </c>
      <c r="G159" s="27">
        <v>72588</v>
      </c>
      <c r="H159" s="27">
        <v>-28756.9</v>
      </c>
      <c r="I159" s="27">
        <v>72588</v>
      </c>
    </row>
    <row r="160" spans="2:9" ht="14" x14ac:dyDescent="0.3">
      <c r="B160" s="24" t="s">
        <v>501</v>
      </c>
      <c r="C160" s="27">
        <v>0</v>
      </c>
      <c r="D160" s="27">
        <v>0</v>
      </c>
      <c r="E160" s="27">
        <v>0</v>
      </c>
      <c r="F160" s="27">
        <v>1245833.73</v>
      </c>
      <c r="G160" s="27">
        <v>622020.4</v>
      </c>
      <c r="H160" s="27">
        <v>623813.32999999996</v>
      </c>
      <c r="I160" s="27">
        <v>622020.4</v>
      </c>
    </row>
    <row r="161" spans="2:9" ht="14" x14ac:dyDescent="0.3">
      <c r="B161" s="24" t="s">
        <v>502</v>
      </c>
      <c r="C161" s="27">
        <v>0</v>
      </c>
      <c r="D161" s="27">
        <v>0</v>
      </c>
      <c r="E161" s="27">
        <v>0</v>
      </c>
      <c r="F161" s="27">
        <v>632106.12</v>
      </c>
      <c r="G161" s="27">
        <v>603187</v>
      </c>
      <c r="H161" s="27">
        <v>28919.119999999999</v>
      </c>
      <c r="I161" s="27">
        <v>603187</v>
      </c>
    </row>
    <row r="162" spans="2:9" ht="14" x14ac:dyDescent="0.3">
      <c r="B162" s="24" t="s">
        <v>248</v>
      </c>
      <c r="C162" s="27">
        <v>0</v>
      </c>
      <c r="D162" s="27">
        <v>0</v>
      </c>
      <c r="E162" s="27">
        <v>0</v>
      </c>
      <c r="F162" s="27">
        <v>1776822.87</v>
      </c>
      <c r="G162" s="27">
        <v>1167799.3999999999</v>
      </c>
      <c r="H162" s="27">
        <v>609023.47</v>
      </c>
      <c r="I162" s="27">
        <v>1167799.3999999999</v>
      </c>
    </row>
    <row r="163" spans="2:9" ht="14" x14ac:dyDescent="0.3">
      <c r="B163" s="24" t="s">
        <v>503</v>
      </c>
      <c r="C163" s="27">
        <v>0</v>
      </c>
      <c r="D163" s="27">
        <v>0</v>
      </c>
      <c r="E163" s="27">
        <v>0</v>
      </c>
      <c r="F163" s="27">
        <v>1000</v>
      </c>
      <c r="G163" s="27">
        <v>0</v>
      </c>
      <c r="H163" s="27">
        <v>1000</v>
      </c>
      <c r="I163" s="27">
        <v>0</v>
      </c>
    </row>
    <row r="164" spans="2:9" ht="14" x14ac:dyDescent="0.3">
      <c r="B164" s="24" t="s">
        <v>504</v>
      </c>
      <c r="C164" s="27">
        <v>0</v>
      </c>
      <c r="D164" s="27">
        <v>0</v>
      </c>
      <c r="E164" s="27">
        <v>0</v>
      </c>
      <c r="F164" s="27">
        <v>7510</v>
      </c>
      <c r="G164" s="27">
        <v>14178.76</v>
      </c>
      <c r="H164" s="27">
        <v>-6668.76</v>
      </c>
      <c r="I164" s="27">
        <v>14178.76</v>
      </c>
    </row>
    <row r="165" spans="2:9" ht="14" x14ac:dyDescent="0.3">
      <c r="B165" s="24" t="s">
        <v>505</v>
      </c>
      <c r="C165" s="27">
        <v>0</v>
      </c>
      <c r="D165" s="27">
        <v>0</v>
      </c>
      <c r="E165" s="27">
        <v>0</v>
      </c>
      <c r="F165" s="27">
        <v>5000</v>
      </c>
      <c r="G165" s="27">
        <v>0</v>
      </c>
      <c r="H165" s="27">
        <v>5000</v>
      </c>
      <c r="I165" s="27">
        <v>0</v>
      </c>
    </row>
    <row r="166" spans="2:9" ht="14" x14ac:dyDescent="0.3">
      <c r="B166" s="24" t="s">
        <v>506</v>
      </c>
      <c r="C166" s="27">
        <v>0</v>
      </c>
      <c r="D166" s="27">
        <v>0</v>
      </c>
      <c r="E166" s="27">
        <v>0</v>
      </c>
      <c r="F166" s="27">
        <v>19216.03</v>
      </c>
      <c r="G166" s="27">
        <v>750</v>
      </c>
      <c r="H166" s="27">
        <v>18466.03</v>
      </c>
      <c r="I166" s="27">
        <v>750</v>
      </c>
    </row>
    <row r="167" spans="2:9" ht="14" x14ac:dyDescent="0.3">
      <c r="B167" s="24" t="s">
        <v>507</v>
      </c>
      <c r="C167" s="27">
        <v>0</v>
      </c>
      <c r="D167" s="27">
        <v>0</v>
      </c>
      <c r="E167" s="27">
        <v>0</v>
      </c>
      <c r="F167" s="27">
        <v>497443.08</v>
      </c>
      <c r="G167" s="27">
        <v>55637.33</v>
      </c>
      <c r="H167" s="27">
        <v>441805.75</v>
      </c>
      <c r="I167" s="27">
        <v>55637.33</v>
      </c>
    </row>
    <row r="168" spans="2:9" ht="14" x14ac:dyDescent="0.3">
      <c r="B168" s="24" t="s">
        <v>508</v>
      </c>
      <c r="C168" s="27">
        <v>0</v>
      </c>
      <c r="D168" s="27">
        <v>0</v>
      </c>
      <c r="E168" s="27">
        <v>0</v>
      </c>
      <c r="F168" s="27">
        <v>622.22</v>
      </c>
      <c r="G168" s="27">
        <v>0</v>
      </c>
      <c r="H168" s="27">
        <v>622.22</v>
      </c>
      <c r="I168" s="27">
        <v>0</v>
      </c>
    </row>
    <row r="169" spans="2:9" ht="14" x14ac:dyDescent="0.3">
      <c r="B169" s="24" t="s">
        <v>255</v>
      </c>
      <c r="C169" s="27">
        <v>0</v>
      </c>
      <c r="D169" s="27">
        <v>0</v>
      </c>
      <c r="E169" s="27">
        <v>0</v>
      </c>
      <c r="F169" s="27">
        <v>530791.32999999996</v>
      </c>
      <c r="G169" s="27">
        <v>70566.09</v>
      </c>
      <c r="H169" s="27">
        <v>460225.24</v>
      </c>
      <c r="I169" s="27">
        <v>70566.09</v>
      </c>
    </row>
    <row r="170" spans="2:9" ht="14" x14ac:dyDescent="0.3">
      <c r="B170" s="24" t="s">
        <v>509</v>
      </c>
      <c r="C170" s="27">
        <v>0</v>
      </c>
      <c r="D170" s="27">
        <v>0</v>
      </c>
      <c r="E170" s="27">
        <v>0</v>
      </c>
      <c r="F170" s="27">
        <v>0</v>
      </c>
      <c r="G170" s="27">
        <v>-2362916.02</v>
      </c>
      <c r="H170" s="27">
        <v>2362916.02</v>
      </c>
      <c r="I170" s="27">
        <v>-2362916.02</v>
      </c>
    </row>
    <row r="171" spans="2:9" ht="14" x14ac:dyDescent="0.3">
      <c r="B171" s="24" t="s">
        <v>257</v>
      </c>
      <c r="C171" s="27">
        <v>0</v>
      </c>
      <c r="D171" s="27">
        <v>0</v>
      </c>
      <c r="E171" s="27">
        <v>0</v>
      </c>
      <c r="F171" s="27">
        <v>0</v>
      </c>
      <c r="G171" s="27">
        <v>-2362916.02</v>
      </c>
      <c r="H171" s="27">
        <v>2362916.02</v>
      </c>
      <c r="I171" s="27">
        <v>-2362916.02</v>
      </c>
    </row>
    <row r="172" spans="2:9" ht="14" x14ac:dyDescent="0.3">
      <c r="B172" s="24" t="s">
        <v>258</v>
      </c>
      <c r="C172" s="27">
        <v>-869240.03</v>
      </c>
      <c r="D172" s="27">
        <v>0</v>
      </c>
      <c r="E172" s="27">
        <v>-869240.03</v>
      </c>
      <c r="F172" s="27">
        <v>250855130.11000001</v>
      </c>
      <c r="G172" s="27">
        <v>225547314.66999999</v>
      </c>
      <c r="H172" s="27">
        <v>25307815.440000001</v>
      </c>
      <c r="I172" s="27">
        <v>225547314.66999999</v>
      </c>
    </row>
    <row r="173" spans="2:9" x14ac:dyDescent="0.3">
      <c r="B173" s="29" t="s">
        <v>259</v>
      </c>
      <c r="C173" s="30">
        <v>-758936.32</v>
      </c>
      <c r="D173" s="30">
        <v>0</v>
      </c>
      <c r="E173" s="30">
        <v>-758936.32</v>
      </c>
      <c r="F173" s="30">
        <v>516341908.77999997</v>
      </c>
      <c r="G173" s="30">
        <v>472128795.93000001</v>
      </c>
      <c r="H173" s="30">
        <v>44213112.850000001</v>
      </c>
      <c r="I173" s="30">
        <v>472128795.93000001</v>
      </c>
    </row>
    <row r="174" spans="2:9" ht="14" x14ac:dyDescent="0.3">
      <c r="B174" s="24" t="s">
        <v>510</v>
      </c>
      <c r="C174" s="27">
        <v>0</v>
      </c>
      <c r="D174" s="27">
        <v>0</v>
      </c>
      <c r="E174" s="27">
        <v>0</v>
      </c>
      <c r="F174" s="27">
        <v>-12894495.52</v>
      </c>
      <c r="G174" s="27">
        <v>-13674993.76</v>
      </c>
      <c r="H174" s="27">
        <v>780498.24</v>
      </c>
      <c r="I174" s="27">
        <v>-13674993.76</v>
      </c>
    </row>
    <row r="175" spans="2:9" ht="14" x14ac:dyDescent="0.3">
      <c r="B175" s="24" t="s">
        <v>511</v>
      </c>
      <c r="C175" s="27">
        <v>0</v>
      </c>
      <c r="D175" s="27">
        <v>0</v>
      </c>
      <c r="E175" s="27">
        <v>0</v>
      </c>
      <c r="F175" s="27">
        <v>-53429.07</v>
      </c>
      <c r="G175" s="27">
        <v>0</v>
      </c>
      <c r="H175" s="27">
        <v>-53429.07</v>
      </c>
      <c r="I175" s="27">
        <v>0</v>
      </c>
    </row>
    <row r="176" spans="2:9" ht="14" x14ac:dyDescent="0.3">
      <c r="B176" s="24" t="s">
        <v>512</v>
      </c>
      <c r="C176" s="27">
        <v>0</v>
      </c>
      <c r="D176" s="27">
        <v>0</v>
      </c>
      <c r="E176" s="27">
        <v>0</v>
      </c>
      <c r="F176" s="27">
        <v>134912.74</v>
      </c>
      <c r="G176" s="27">
        <v>0</v>
      </c>
      <c r="H176" s="27">
        <v>134912.74</v>
      </c>
      <c r="I176" s="27">
        <v>0</v>
      </c>
    </row>
    <row r="177" spans="2:9" ht="14" x14ac:dyDescent="0.3">
      <c r="B177" s="24" t="s">
        <v>262</v>
      </c>
      <c r="C177" s="27">
        <v>0</v>
      </c>
      <c r="D177" s="27">
        <v>0</v>
      </c>
      <c r="E177" s="27">
        <v>0</v>
      </c>
      <c r="F177" s="27">
        <v>-12813011.85</v>
      </c>
      <c r="G177" s="27">
        <v>-13674993.76</v>
      </c>
      <c r="H177" s="27">
        <v>861981.91</v>
      </c>
      <c r="I177" s="27">
        <v>-13674993.76</v>
      </c>
    </row>
    <row r="178" spans="2:9" ht="14" x14ac:dyDescent="0.3">
      <c r="B178" s="24" t="s">
        <v>513</v>
      </c>
      <c r="C178" s="27">
        <v>0</v>
      </c>
      <c r="D178" s="27">
        <v>0</v>
      </c>
      <c r="E178" s="27">
        <v>0</v>
      </c>
      <c r="F178" s="27">
        <v>-553111.21</v>
      </c>
      <c r="G178" s="27">
        <v>-1702439.62</v>
      </c>
      <c r="H178" s="27">
        <v>1149328.4099999999</v>
      </c>
      <c r="I178" s="27">
        <v>-1702439.62</v>
      </c>
    </row>
    <row r="179" spans="2:9" ht="14" x14ac:dyDescent="0.3">
      <c r="B179" s="24" t="s">
        <v>514</v>
      </c>
      <c r="C179" s="27">
        <v>0</v>
      </c>
      <c r="D179" s="27">
        <v>0</v>
      </c>
      <c r="E179" s="27">
        <v>0</v>
      </c>
      <c r="F179" s="27">
        <v>727.91</v>
      </c>
      <c r="G179" s="27">
        <v>0</v>
      </c>
      <c r="H179" s="27">
        <v>727.91</v>
      </c>
      <c r="I179" s="27">
        <v>0</v>
      </c>
    </row>
    <row r="180" spans="2:9" ht="14" x14ac:dyDescent="0.3">
      <c r="B180" s="24" t="s">
        <v>515</v>
      </c>
      <c r="C180" s="27">
        <v>0</v>
      </c>
      <c r="D180" s="27">
        <v>0</v>
      </c>
      <c r="E180" s="27">
        <v>0</v>
      </c>
      <c r="F180" s="27">
        <v>1526832.98</v>
      </c>
      <c r="G180" s="27">
        <v>0</v>
      </c>
      <c r="H180" s="27">
        <v>1526832.98</v>
      </c>
      <c r="I180" s="27">
        <v>0</v>
      </c>
    </row>
    <row r="181" spans="2:9" ht="14" x14ac:dyDescent="0.3">
      <c r="B181" s="24" t="s">
        <v>516</v>
      </c>
      <c r="C181" s="27">
        <v>0</v>
      </c>
      <c r="D181" s="27">
        <v>0</v>
      </c>
      <c r="E181" s="27">
        <v>0</v>
      </c>
      <c r="F181" s="27">
        <v>702.96</v>
      </c>
      <c r="G181" s="27">
        <v>0</v>
      </c>
      <c r="H181" s="27">
        <v>702.96</v>
      </c>
      <c r="I181" s="27">
        <v>0</v>
      </c>
    </row>
    <row r="182" spans="2:9" ht="14" x14ac:dyDescent="0.3">
      <c r="B182" s="24" t="s">
        <v>517</v>
      </c>
      <c r="C182" s="27">
        <v>0</v>
      </c>
      <c r="D182" s="27">
        <v>0</v>
      </c>
      <c r="E182" s="27">
        <v>0</v>
      </c>
      <c r="F182" s="27">
        <v>-7.64</v>
      </c>
      <c r="G182" s="27">
        <v>0</v>
      </c>
      <c r="H182" s="27">
        <v>-7.64</v>
      </c>
      <c r="I182" s="27">
        <v>0</v>
      </c>
    </row>
    <row r="183" spans="2:9" ht="14" x14ac:dyDescent="0.3">
      <c r="B183" s="24" t="s">
        <v>267</v>
      </c>
      <c r="C183" s="27">
        <v>0</v>
      </c>
      <c r="D183" s="27">
        <v>0</v>
      </c>
      <c r="E183" s="27">
        <v>0</v>
      </c>
      <c r="F183" s="27">
        <v>975145</v>
      </c>
      <c r="G183" s="27">
        <v>-1702439.62</v>
      </c>
      <c r="H183" s="27">
        <v>2677584.62</v>
      </c>
      <c r="I183" s="27">
        <v>-1702439.62</v>
      </c>
    </row>
    <row r="184" spans="2:9" ht="14" x14ac:dyDescent="0.3">
      <c r="B184" s="24" t="s">
        <v>518</v>
      </c>
      <c r="C184" s="27">
        <v>0</v>
      </c>
      <c r="D184" s="27">
        <v>0</v>
      </c>
      <c r="E184" s="27">
        <v>0</v>
      </c>
      <c r="F184" s="27">
        <v>-11582848.4</v>
      </c>
      <c r="G184" s="27">
        <v>-11036921.26</v>
      </c>
      <c r="H184" s="27">
        <v>-545927.14</v>
      </c>
      <c r="I184" s="27">
        <v>-11036921.26</v>
      </c>
    </row>
    <row r="185" spans="2:9" ht="14" x14ac:dyDescent="0.3">
      <c r="B185" s="24" t="s">
        <v>519</v>
      </c>
      <c r="C185" s="27">
        <v>0</v>
      </c>
      <c r="D185" s="27">
        <v>0</v>
      </c>
      <c r="E185" s="27">
        <v>0</v>
      </c>
      <c r="F185" s="27">
        <v>-1271409.51</v>
      </c>
      <c r="G185" s="27">
        <v>0</v>
      </c>
      <c r="H185" s="27">
        <v>-1271409.51</v>
      </c>
      <c r="I185" s="27">
        <v>0</v>
      </c>
    </row>
    <row r="186" spans="2:9" ht="14" x14ac:dyDescent="0.3">
      <c r="B186" s="24" t="s">
        <v>520</v>
      </c>
      <c r="C186" s="27">
        <v>0</v>
      </c>
      <c r="D186" s="27">
        <v>0</v>
      </c>
      <c r="E186" s="27">
        <v>0</v>
      </c>
      <c r="F186" s="27">
        <v>2634140.39</v>
      </c>
      <c r="G186" s="27">
        <v>3217552</v>
      </c>
      <c r="H186" s="27">
        <v>-583411.61</v>
      </c>
      <c r="I186" s="27">
        <v>3217552</v>
      </c>
    </row>
    <row r="187" spans="2:9" ht="14" x14ac:dyDescent="0.3">
      <c r="B187" s="24" t="s">
        <v>271</v>
      </c>
      <c r="C187" s="27">
        <v>0</v>
      </c>
      <c r="D187" s="27">
        <v>0</v>
      </c>
      <c r="E187" s="27">
        <v>0</v>
      </c>
      <c r="F187" s="27">
        <v>-10220117.52</v>
      </c>
      <c r="G187" s="27">
        <v>-7819369.2599999998</v>
      </c>
      <c r="H187" s="27">
        <v>-2400748.2599999998</v>
      </c>
      <c r="I187" s="27">
        <v>-7819369.2599999998</v>
      </c>
    </row>
    <row r="188" spans="2:9" ht="14" x14ac:dyDescent="0.3">
      <c r="B188" s="24" t="s">
        <v>521</v>
      </c>
      <c r="C188" s="27">
        <v>0</v>
      </c>
      <c r="D188" s="27">
        <v>0</v>
      </c>
      <c r="E188" s="27">
        <v>0</v>
      </c>
      <c r="F188" s="27">
        <v>265227.65999999997</v>
      </c>
      <c r="G188" s="27">
        <v>0</v>
      </c>
      <c r="H188" s="27">
        <v>265227.65999999997</v>
      </c>
      <c r="I188" s="27">
        <v>0</v>
      </c>
    </row>
    <row r="189" spans="2:9" ht="14" x14ac:dyDescent="0.3">
      <c r="B189" s="24" t="s">
        <v>522</v>
      </c>
      <c r="C189" s="27">
        <v>0</v>
      </c>
      <c r="D189" s="27">
        <v>0</v>
      </c>
      <c r="E189" s="27">
        <v>0</v>
      </c>
      <c r="F189" s="27">
        <v>1990.54</v>
      </c>
      <c r="G189" s="27">
        <v>0</v>
      </c>
      <c r="H189" s="27">
        <v>1990.54</v>
      </c>
      <c r="I189" s="27">
        <v>0</v>
      </c>
    </row>
    <row r="190" spans="2:9" ht="14" x14ac:dyDescent="0.3">
      <c r="B190" s="24" t="s">
        <v>523</v>
      </c>
      <c r="C190" s="27">
        <v>0</v>
      </c>
      <c r="D190" s="27">
        <v>0</v>
      </c>
      <c r="E190" s="27">
        <v>0</v>
      </c>
      <c r="F190" s="27">
        <v>1000.69</v>
      </c>
      <c r="G190" s="27">
        <v>0</v>
      </c>
      <c r="H190" s="27">
        <v>1000.69</v>
      </c>
      <c r="I190" s="27">
        <v>0</v>
      </c>
    </row>
    <row r="191" spans="2:9" ht="14" x14ac:dyDescent="0.3">
      <c r="B191" s="24" t="s">
        <v>274</v>
      </c>
      <c r="C191" s="27">
        <v>0</v>
      </c>
      <c r="D191" s="27">
        <v>0</v>
      </c>
      <c r="E191" s="27">
        <v>0</v>
      </c>
      <c r="F191" s="27">
        <v>268218.89</v>
      </c>
      <c r="G191" s="27">
        <v>0</v>
      </c>
      <c r="H191" s="27">
        <v>268218.89</v>
      </c>
      <c r="I191" s="27">
        <v>0</v>
      </c>
    </row>
    <row r="192" spans="2:9" ht="14" x14ac:dyDescent="0.3">
      <c r="B192" s="24" t="s">
        <v>524</v>
      </c>
      <c r="C192" s="27">
        <v>0</v>
      </c>
      <c r="D192" s="27">
        <v>0</v>
      </c>
      <c r="E192" s="27">
        <v>0</v>
      </c>
      <c r="F192" s="27">
        <v>-449278.56</v>
      </c>
      <c r="G192" s="27">
        <v>0</v>
      </c>
      <c r="H192" s="27">
        <v>-449278.56</v>
      </c>
      <c r="I192" s="27">
        <v>0</v>
      </c>
    </row>
    <row r="193" spans="2:9" ht="14" x14ac:dyDescent="0.3">
      <c r="B193" s="24" t="s">
        <v>525</v>
      </c>
      <c r="C193" s="27">
        <v>0</v>
      </c>
      <c r="D193" s="27">
        <v>0</v>
      </c>
      <c r="E193" s="27">
        <v>0</v>
      </c>
      <c r="F193" s="27">
        <v>-26826.880000000001</v>
      </c>
      <c r="G193" s="27">
        <v>-143115.1</v>
      </c>
      <c r="H193" s="27">
        <v>116288.22</v>
      </c>
      <c r="I193" s="27">
        <v>-143115.1</v>
      </c>
    </row>
    <row r="194" spans="2:9" ht="14" x14ac:dyDescent="0.3">
      <c r="B194" s="24" t="s">
        <v>526</v>
      </c>
      <c r="C194" s="27">
        <v>0</v>
      </c>
      <c r="D194" s="27">
        <v>0</v>
      </c>
      <c r="E194" s="27">
        <v>0</v>
      </c>
      <c r="F194" s="27">
        <v>897939.92</v>
      </c>
      <c r="G194" s="27">
        <v>855298.4</v>
      </c>
      <c r="H194" s="27">
        <v>42641.52</v>
      </c>
      <c r="I194" s="27">
        <v>855298.4</v>
      </c>
    </row>
    <row r="195" spans="2:9" ht="14" x14ac:dyDescent="0.3">
      <c r="B195" s="24" t="s">
        <v>277</v>
      </c>
      <c r="C195" s="27">
        <v>0</v>
      </c>
      <c r="D195" s="27">
        <v>0</v>
      </c>
      <c r="E195" s="27">
        <v>0</v>
      </c>
      <c r="F195" s="27">
        <v>421834.48</v>
      </c>
      <c r="G195" s="27">
        <v>712183.3</v>
      </c>
      <c r="H195" s="27">
        <v>-290348.82</v>
      </c>
      <c r="I195" s="27">
        <v>712183.3</v>
      </c>
    </row>
    <row r="196" spans="2:9" ht="14" x14ac:dyDescent="0.3">
      <c r="B196" s="24" t="s">
        <v>527</v>
      </c>
      <c r="C196" s="27">
        <v>0</v>
      </c>
      <c r="D196" s="27">
        <v>0</v>
      </c>
      <c r="E196" s="27">
        <v>0</v>
      </c>
      <c r="F196" s="27">
        <v>-59476399.990000002</v>
      </c>
      <c r="G196" s="27">
        <v>-52799431.509999998</v>
      </c>
      <c r="H196" s="27">
        <v>-6676968.4800000004</v>
      </c>
      <c r="I196" s="27">
        <v>-52799431.509999998</v>
      </c>
    </row>
    <row r="197" spans="2:9" ht="14" x14ac:dyDescent="0.3">
      <c r="B197" s="24" t="s">
        <v>528</v>
      </c>
      <c r="C197" s="27">
        <v>0</v>
      </c>
      <c r="D197" s="27">
        <v>0</v>
      </c>
      <c r="E197" s="27">
        <v>0</v>
      </c>
      <c r="F197" s="27">
        <v>-10087931.15</v>
      </c>
      <c r="G197" s="27">
        <v>-8065105.7400000002</v>
      </c>
      <c r="H197" s="27">
        <v>-2022825.41</v>
      </c>
      <c r="I197" s="27">
        <v>-8065105.7400000002</v>
      </c>
    </row>
    <row r="198" spans="2:9" ht="14" x14ac:dyDescent="0.3">
      <c r="B198" s="24" t="s">
        <v>529</v>
      </c>
      <c r="C198" s="27">
        <v>0</v>
      </c>
      <c r="D198" s="27">
        <v>0</v>
      </c>
      <c r="E198" s="27">
        <v>0</v>
      </c>
      <c r="F198" s="27">
        <v>-6832.45</v>
      </c>
      <c r="G198" s="27">
        <v>0</v>
      </c>
      <c r="H198" s="27">
        <v>-6832.45</v>
      </c>
      <c r="I198" s="27">
        <v>0</v>
      </c>
    </row>
    <row r="199" spans="2:9" ht="14" x14ac:dyDescent="0.3">
      <c r="B199" s="24" t="s">
        <v>530</v>
      </c>
      <c r="C199" s="27">
        <v>0</v>
      </c>
      <c r="D199" s="27">
        <v>0</v>
      </c>
      <c r="E199" s="27">
        <v>0</v>
      </c>
      <c r="F199" s="27">
        <v>-66.260000000000005</v>
      </c>
      <c r="G199" s="27">
        <v>0</v>
      </c>
      <c r="H199" s="27">
        <v>-66.260000000000005</v>
      </c>
      <c r="I199" s="27">
        <v>0</v>
      </c>
    </row>
    <row r="200" spans="2:9" ht="14" x14ac:dyDescent="0.3">
      <c r="B200" s="24" t="s">
        <v>280</v>
      </c>
      <c r="C200" s="27">
        <v>0</v>
      </c>
      <c r="D200" s="27">
        <v>0</v>
      </c>
      <c r="E200" s="27">
        <v>0</v>
      </c>
      <c r="F200" s="27">
        <v>-69571229.849999994</v>
      </c>
      <c r="G200" s="27">
        <v>-60864537.25</v>
      </c>
      <c r="H200" s="27">
        <v>-8706692.5999999996</v>
      </c>
      <c r="I200" s="27">
        <v>-60864537.25</v>
      </c>
    </row>
    <row r="201" spans="2:9" ht="14" x14ac:dyDescent="0.3">
      <c r="B201" s="24" t="s">
        <v>531</v>
      </c>
      <c r="C201" s="27">
        <v>0</v>
      </c>
      <c r="D201" s="27">
        <v>0</v>
      </c>
      <c r="E201" s="27">
        <v>0</v>
      </c>
      <c r="F201" s="27">
        <v>-118667.13</v>
      </c>
      <c r="G201" s="27">
        <v>-374953.54</v>
      </c>
      <c r="H201" s="27">
        <v>256286.41</v>
      </c>
      <c r="I201" s="27">
        <v>-374953.54</v>
      </c>
    </row>
    <row r="202" spans="2:9" ht="14" x14ac:dyDescent="0.3">
      <c r="B202" s="24" t="s">
        <v>532</v>
      </c>
      <c r="C202" s="27">
        <v>0</v>
      </c>
      <c r="D202" s="27">
        <v>0</v>
      </c>
      <c r="E202" s="27">
        <v>0</v>
      </c>
      <c r="F202" s="27">
        <v>-2879.15</v>
      </c>
      <c r="G202" s="27">
        <v>0</v>
      </c>
      <c r="H202" s="27">
        <v>-2879.15</v>
      </c>
      <c r="I202" s="27">
        <v>0</v>
      </c>
    </row>
    <row r="203" spans="2:9" ht="14" x14ac:dyDescent="0.3">
      <c r="B203" s="24" t="s">
        <v>533</v>
      </c>
      <c r="C203" s="27">
        <v>0</v>
      </c>
      <c r="D203" s="27">
        <v>0</v>
      </c>
      <c r="E203" s="27">
        <v>0</v>
      </c>
      <c r="F203" s="27">
        <v>422744.25</v>
      </c>
      <c r="G203" s="27">
        <v>649896</v>
      </c>
      <c r="H203" s="27">
        <v>-227151.75</v>
      </c>
      <c r="I203" s="27">
        <v>649896</v>
      </c>
    </row>
    <row r="204" spans="2:9" ht="14" x14ac:dyDescent="0.3">
      <c r="B204" s="24" t="s">
        <v>283</v>
      </c>
      <c r="C204" s="27">
        <v>0</v>
      </c>
      <c r="D204" s="27">
        <v>0</v>
      </c>
      <c r="E204" s="27">
        <v>0</v>
      </c>
      <c r="F204" s="27">
        <v>301197.96999999997</v>
      </c>
      <c r="G204" s="27">
        <v>274942.46000000002</v>
      </c>
      <c r="H204" s="27">
        <v>26255.51</v>
      </c>
      <c r="I204" s="27">
        <v>274942.46000000002</v>
      </c>
    </row>
    <row r="205" spans="2:9" ht="14" x14ac:dyDescent="0.3">
      <c r="B205" s="24" t="s">
        <v>534</v>
      </c>
      <c r="C205" s="27">
        <v>0</v>
      </c>
      <c r="D205" s="27">
        <v>0</v>
      </c>
      <c r="E205" s="27">
        <v>0</v>
      </c>
      <c r="F205" s="27">
        <v>5717883.0999999996</v>
      </c>
      <c r="G205" s="27">
        <v>0</v>
      </c>
      <c r="H205" s="27">
        <v>5717883.0999999996</v>
      </c>
      <c r="I205" s="27">
        <v>0</v>
      </c>
    </row>
    <row r="206" spans="2:9" ht="14" x14ac:dyDescent="0.3">
      <c r="B206" s="24" t="s">
        <v>535</v>
      </c>
      <c r="C206" s="27">
        <v>0</v>
      </c>
      <c r="D206" s="27">
        <v>0</v>
      </c>
      <c r="E206" s="27">
        <v>0</v>
      </c>
      <c r="F206" s="27">
        <v>-8053692.8799999999</v>
      </c>
      <c r="G206" s="27">
        <v>0</v>
      </c>
      <c r="H206" s="27">
        <v>-8053692.8799999999</v>
      </c>
      <c r="I206" s="27">
        <v>0</v>
      </c>
    </row>
    <row r="207" spans="2:9" ht="14" x14ac:dyDescent="0.3">
      <c r="B207" s="24" t="s">
        <v>536</v>
      </c>
      <c r="C207" s="27">
        <v>0</v>
      </c>
      <c r="D207" s="27">
        <v>0</v>
      </c>
      <c r="E207" s="27">
        <v>0</v>
      </c>
      <c r="F207" s="27">
        <v>-1132507.28</v>
      </c>
      <c r="G207" s="27">
        <v>-888597</v>
      </c>
      <c r="H207" s="27">
        <v>-243910.28</v>
      </c>
      <c r="I207" s="27">
        <v>-888597</v>
      </c>
    </row>
    <row r="208" spans="2:9" ht="14" x14ac:dyDescent="0.3">
      <c r="B208" s="24" t="s">
        <v>537</v>
      </c>
      <c r="C208" s="27">
        <v>0</v>
      </c>
      <c r="D208" s="27">
        <v>0</v>
      </c>
      <c r="E208" s="27">
        <v>0</v>
      </c>
      <c r="F208" s="27">
        <v>-2211068.63</v>
      </c>
      <c r="G208" s="27">
        <v>-1373675.16</v>
      </c>
      <c r="H208" s="27">
        <v>-837393.47</v>
      </c>
      <c r="I208" s="27">
        <v>-1373675.16</v>
      </c>
    </row>
    <row r="209" spans="2:9" ht="14" x14ac:dyDescent="0.3">
      <c r="B209" s="24" t="s">
        <v>538</v>
      </c>
      <c r="C209" s="27">
        <v>0</v>
      </c>
      <c r="D209" s="27">
        <v>0</v>
      </c>
      <c r="E209" s="27">
        <v>0</v>
      </c>
      <c r="F209" s="27">
        <v>2251.9499999999998</v>
      </c>
      <c r="G209" s="27">
        <v>-79.349999999999994</v>
      </c>
      <c r="H209" s="27">
        <v>2331.3000000000002</v>
      </c>
      <c r="I209" s="27">
        <v>-79.349999999999994</v>
      </c>
    </row>
    <row r="210" spans="2:9" ht="14" x14ac:dyDescent="0.3">
      <c r="B210" s="24" t="s">
        <v>539</v>
      </c>
      <c r="C210" s="27">
        <v>0</v>
      </c>
      <c r="D210" s="27">
        <v>0</v>
      </c>
      <c r="E210" s="27">
        <v>0</v>
      </c>
      <c r="F210" s="27">
        <v>0</v>
      </c>
      <c r="G210" s="27">
        <v>5497109.4000000004</v>
      </c>
      <c r="H210" s="27">
        <v>-5497109.4000000004</v>
      </c>
      <c r="I210" s="27">
        <v>5497109.4000000004</v>
      </c>
    </row>
    <row r="211" spans="2:9" ht="14" x14ac:dyDescent="0.3">
      <c r="B211" s="24" t="s">
        <v>289</v>
      </c>
      <c r="C211" s="27">
        <v>0</v>
      </c>
      <c r="D211" s="27">
        <v>0</v>
      </c>
      <c r="E211" s="27">
        <v>0</v>
      </c>
      <c r="F211" s="27">
        <v>-5677133.7400000002</v>
      </c>
      <c r="G211" s="27">
        <v>3234757.89</v>
      </c>
      <c r="H211" s="27">
        <v>-8911891.6300000008</v>
      </c>
      <c r="I211" s="27">
        <v>3234757.89</v>
      </c>
    </row>
    <row r="212" spans="2:9" ht="14" x14ac:dyDescent="0.3">
      <c r="B212" s="24" t="s">
        <v>290</v>
      </c>
      <c r="C212" s="27">
        <v>0</v>
      </c>
      <c r="D212" s="27">
        <v>0</v>
      </c>
      <c r="E212" s="27">
        <v>0</v>
      </c>
      <c r="F212" s="27">
        <v>-96315096.620000005</v>
      </c>
      <c r="G212" s="27">
        <v>-79839456.239999995</v>
      </c>
      <c r="H212" s="27">
        <v>-16475640.380000001</v>
      </c>
      <c r="I212" s="27">
        <v>-79839456.239999995</v>
      </c>
    </row>
    <row r="213" spans="2:9" ht="14" x14ac:dyDescent="0.3">
      <c r="B213" s="24" t="s">
        <v>540</v>
      </c>
      <c r="C213" s="27">
        <v>0</v>
      </c>
      <c r="D213" s="27">
        <v>0</v>
      </c>
      <c r="E213" s="27">
        <v>0</v>
      </c>
      <c r="F213" s="27">
        <v>-29945352.27</v>
      </c>
      <c r="G213" s="27">
        <v>-27329084.379999999</v>
      </c>
      <c r="H213" s="27">
        <v>-2616267.89</v>
      </c>
      <c r="I213" s="27">
        <v>-27329084.379999999</v>
      </c>
    </row>
    <row r="214" spans="2:9" ht="14" x14ac:dyDescent="0.3">
      <c r="B214" s="24" t="s">
        <v>541</v>
      </c>
      <c r="C214" s="27">
        <v>0</v>
      </c>
      <c r="D214" s="27">
        <v>0</v>
      </c>
      <c r="E214" s="27">
        <v>0</v>
      </c>
      <c r="F214" s="27">
        <v>0</v>
      </c>
      <c r="G214" s="27">
        <v>1200000</v>
      </c>
      <c r="H214" s="27">
        <v>-1200000</v>
      </c>
      <c r="I214" s="27">
        <v>1200000</v>
      </c>
    </row>
    <row r="215" spans="2:9" ht="14" x14ac:dyDescent="0.3">
      <c r="B215" s="24" t="s">
        <v>293</v>
      </c>
      <c r="C215" s="27">
        <v>0</v>
      </c>
      <c r="D215" s="27">
        <v>0</v>
      </c>
      <c r="E215" s="27">
        <v>0</v>
      </c>
      <c r="F215" s="27">
        <v>-29945352.27</v>
      </c>
      <c r="G215" s="27">
        <v>-26129084.379999999</v>
      </c>
      <c r="H215" s="27">
        <v>-3816267.89</v>
      </c>
      <c r="I215" s="27">
        <v>-26129084.379999999</v>
      </c>
    </row>
    <row r="216" spans="2:9" ht="14" x14ac:dyDescent="0.3">
      <c r="B216" s="24" t="s">
        <v>542</v>
      </c>
      <c r="C216" s="27">
        <v>0</v>
      </c>
      <c r="D216" s="27">
        <v>0</v>
      </c>
      <c r="E216" s="27">
        <v>0</v>
      </c>
      <c r="F216" s="27">
        <v>-2925092.26</v>
      </c>
      <c r="G216" s="27">
        <v>0</v>
      </c>
      <c r="H216" s="27">
        <v>-2925092.26</v>
      </c>
      <c r="I216" s="27">
        <v>0</v>
      </c>
    </row>
    <row r="217" spans="2:9" ht="14" x14ac:dyDescent="0.3">
      <c r="B217" s="24" t="s">
        <v>543</v>
      </c>
      <c r="C217" s="27">
        <v>0</v>
      </c>
      <c r="D217" s="27">
        <v>0</v>
      </c>
      <c r="E217" s="27">
        <v>0</v>
      </c>
      <c r="F217" s="27">
        <v>0</v>
      </c>
      <c r="G217" s="27">
        <v>-2400345.84</v>
      </c>
      <c r="H217" s="27">
        <v>2400345.84</v>
      </c>
      <c r="I217" s="27">
        <v>-2400345.84</v>
      </c>
    </row>
    <row r="218" spans="2:9" ht="14" x14ac:dyDescent="0.3">
      <c r="B218" s="24" t="s">
        <v>296</v>
      </c>
      <c r="C218" s="27">
        <v>0</v>
      </c>
      <c r="D218" s="27">
        <v>0</v>
      </c>
      <c r="E218" s="27">
        <v>0</v>
      </c>
      <c r="F218" s="27">
        <v>-2925092.26</v>
      </c>
      <c r="G218" s="27">
        <v>-2400345.84</v>
      </c>
      <c r="H218" s="27">
        <v>-524746.42000000004</v>
      </c>
      <c r="I218" s="27">
        <v>-2400345.84</v>
      </c>
    </row>
    <row r="219" spans="2:9" ht="14" x14ac:dyDescent="0.3">
      <c r="B219" s="24" t="s">
        <v>544</v>
      </c>
      <c r="C219" s="27">
        <v>0</v>
      </c>
      <c r="D219" s="27">
        <v>0</v>
      </c>
      <c r="E219" s="27">
        <v>0</v>
      </c>
      <c r="F219" s="27">
        <v>3228100.06</v>
      </c>
      <c r="G219" s="27">
        <v>0</v>
      </c>
      <c r="H219" s="27">
        <v>3228100.06</v>
      </c>
      <c r="I219" s="27">
        <v>0</v>
      </c>
    </row>
    <row r="220" spans="2:9" ht="14" x14ac:dyDescent="0.3">
      <c r="B220" s="24" t="s">
        <v>545</v>
      </c>
      <c r="C220" s="27">
        <v>0</v>
      </c>
      <c r="D220" s="27">
        <v>0</v>
      </c>
      <c r="E220" s="27">
        <v>0</v>
      </c>
      <c r="F220" s="27">
        <v>-10715821.01</v>
      </c>
      <c r="G220" s="27">
        <v>-7779751.2599999998</v>
      </c>
      <c r="H220" s="27">
        <v>-2936069.75</v>
      </c>
      <c r="I220" s="27">
        <v>-7779751.2599999998</v>
      </c>
    </row>
    <row r="221" spans="2:9" ht="14" x14ac:dyDescent="0.3">
      <c r="B221" s="24" t="s">
        <v>546</v>
      </c>
      <c r="C221" s="27">
        <v>0</v>
      </c>
      <c r="D221" s="27">
        <v>0</v>
      </c>
      <c r="E221" s="27">
        <v>0</v>
      </c>
      <c r="F221" s="27">
        <v>144</v>
      </c>
      <c r="G221" s="27">
        <v>0</v>
      </c>
      <c r="H221" s="27">
        <v>144</v>
      </c>
      <c r="I221" s="27">
        <v>0</v>
      </c>
    </row>
    <row r="222" spans="2:9" ht="14" x14ac:dyDescent="0.3">
      <c r="B222" s="24" t="s">
        <v>547</v>
      </c>
      <c r="C222" s="27">
        <v>0</v>
      </c>
      <c r="D222" s="27">
        <v>0</v>
      </c>
      <c r="E222" s="27">
        <v>0</v>
      </c>
      <c r="F222" s="27">
        <v>-379256.58</v>
      </c>
      <c r="G222" s="27">
        <v>-72557.240000000005</v>
      </c>
      <c r="H222" s="27">
        <v>-306699.34000000003</v>
      </c>
      <c r="I222" s="27">
        <v>-72557.240000000005</v>
      </c>
    </row>
    <row r="223" spans="2:9" ht="14" x14ac:dyDescent="0.3">
      <c r="B223" s="24" t="s">
        <v>548</v>
      </c>
      <c r="C223" s="27">
        <v>0</v>
      </c>
      <c r="D223" s="27">
        <v>0</v>
      </c>
      <c r="E223" s="27">
        <v>0</v>
      </c>
      <c r="F223" s="27">
        <v>0</v>
      </c>
      <c r="G223" s="27">
        <v>1944384</v>
      </c>
      <c r="H223" s="27">
        <v>-1944384</v>
      </c>
      <c r="I223" s="27">
        <v>1944384</v>
      </c>
    </row>
    <row r="224" spans="2:9" ht="14" x14ac:dyDescent="0.3">
      <c r="B224" s="24" t="s">
        <v>301</v>
      </c>
      <c r="C224" s="27">
        <v>0</v>
      </c>
      <c r="D224" s="27">
        <v>0</v>
      </c>
      <c r="E224" s="27">
        <v>0</v>
      </c>
      <c r="F224" s="27">
        <v>-7866833.5300000003</v>
      </c>
      <c r="G224" s="27">
        <v>-5907924.5</v>
      </c>
      <c r="H224" s="27">
        <v>-1958909.03</v>
      </c>
      <c r="I224" s="27">
        <v>-5907924.5</v>
      </c>
    </row>
    <row r="225" spans="2:9" ht="14" x14ac:dyDescent="0.3">
      <c r="B225" s="24" t="s">
        <v>549</v>
      </c>
      <c r="C225" s="27">
        <v>0</v>
      </c>
      <c r="D225" s="27">
        <v>0</v>
      </c>
      <c r="E225" s="27">
        <v>0</v>
      </c>
      <c r="F225" s="27">
        <v>-2780785.27</v>
      </c>
      <c r="G225" s="27">
        <v>-2694842.38</v>
      </c>
      <c r="H225" s="27">
        <v>-85942.89</v>
      </c>
      <c r="I225" s="27">
        <v>-2694842.38</v>
      </c>
    </row>
    <row r="226" spans="2:9" ht="14" x14ac:dyDescent="0.3">
      <c r="B226" s="24" t="s">
        <v>550</v>
      </c>
      <c r="C226" s="27">
        <v>0</v>
      </c>
      <c r="D226" s="27">
        <v>0</v>
      </c>
      <c r="E226" s="27">
        <v>0</v>
      </c>
      <c r="F226" s="27">
        <v>-3847601.21</v>
      </c>
      <c r="G226" s="27">
        <v>-3813707.93</v>
      </c>
      <c r="H226" s="27">
        <v>-33893.279999999999</v>
      </c>
      <c r="I226" s="27">
        <v>-3813707.93</v>
      </c>
    </row>
    <row r="227" spans="2:9" ht="14" x14ac:dyDescent="0.3">
      <c r="B227" s="24" t="s">
        <v>551</v>
      </c>
      <c r="C227" s="27">
        <v>0</v>
      </c>
      <c r="D227" s="27">
        <v>0</v>
      </c>
      <c r="E227" s="27">
        <v>0</v>
      </c>
      <c r="F227" s="27">
        <v>-237261.52</v>
      </c>
      <c r="G227" s="27">
        <v>-195205.28</v>
      </c>
      <c r="H227" s="27">
        <v>-42056.24</v>
      </c>
      <c r="I227" s="27">
        <v>-195205.28</v>
      </c>
    </row>
    <row r="228" spans="2:9" ht="14" x14ac:dyDescent="0.3">
      <c r="B228" s="24" t="s">
        <v>552</v>
      </c>
      <c r="C228" s="27">
        <v>0</v>
      </c>
      <c r="D228" s="27">
        <v>0</v>
      </c>
      <c r="E228" s="27">
        <v>0</v>
      </c>
      <c r="F228" s="27">
        <v>-1172093.8</v>
      </c>
      <c r="G228" s="27">
        <v>-1255319.02</v>
      </c>
      <c r="H228" s="27">
        <v>83225.22</v>
      </c>
      <c r="I228" s="27">
        <v>-1255319.02</v>
      </c>
    </row>
    <row r="229" spans="2:9" ht="14" x14ac:dyDescent="0.3">
      <c r="B229" s="24" t="s">
        <v>306</v>
      </c>
      <c r="C229" s="27">
        <v>0</v>
      </c>
      <c r="D229" s="27">
        <v>0</v>
      </c>
      <c r="E229" s="27">
        <v>0</v>
      </c>
      <c r="F229" s="27">
        <v>-8037741.7999999998</v>
      </c>
      <c r="G229" s="27">
        <v>-7959074.6100000003</v>
      </c>
      <c r="H229" s="27">
        <v>-78667.19</v>
      </c>
      <c r="I229" s="27">
        <v>-7959074.6100000003</v>
      </c>
    </row>
    <row r="230" spans="2:9" x14ac:dyDescent="0.3">
      <c r="B230" s="29" t="s">
        <v>307</v>
      </c>
      <c r="C230" s="30">
        <v>0</v>
      </c>
      <c r="D230" s="30">
        <v>0</v>
      </c>
      <c r="E230" s="30">
        <v>0</v>
      </c>
      <c r="F230" s="30">
        <v>-145090116.47999999</v>
      </c>
      <c r="G230" s="30">
        <v>-122235885.56999999</v>
      </c>
      <c r="H230" s="30">
        <v>-22854230.91</v>
      </c>
      <c r="I230" s="30">
        <v>-122235885.56999999</v>
      </c>
    </row>
    <row r="231" spans="2:9" x14ac:dyDescent="0.3">
      <c r="B231" s="29" t="s">
        <v>308</v>
      </c>
      <c r="C231" s="30">
        <v>-758936.32</v>
      </c>
      <c r="D231" s="30">
        <v>0</v>
      </c>
      <c r="E231" s="30">
        <v>-758936.32</v>
      </c>
      <c r="F231" s="30">
        <v>371251792.30000001</v>
      </c>
      <c r="G231" s="30">
        <v>349892910.36000001</v>
      </c>
      <c r="H231" s="30">
        <v>21358881.940000001</v>
      </c>
      <c r="I231" s="30">
        <v>349892910.36000001</v>
      </c>
    </row>
    <row r="232" spans="2:9" ht="14" x14ac:dyDescent="0.3">
      <c r="B232" s="24" t="s">
        <v>553</v>
      </c>
      <c r="C232" s="27">
        <v>0</v>
      </c>
      <c r="D232" s="27">
        <v>0</v>
      </c>
      <c r="E232" s="27">
        <v>0</v>
      </c>
      <c r="F232" s="27">
        <v>-3532308.29</v>
      </c>
      <c r="G232" s="27">
        <v>0</v>
      </c>
      <c r="H232" s="27">
        <v>-3532308.29</v>
      </c>
      <c r="I232" s="27">
        <v>0</v>
      </c>
    </row>
    <row r="233" spans="2:9" ht="14" x14ac:dyDescent="0.3">
      <c r="B233" s="24" t="s">
        <v>554</v>
      </c>
      <c r="C233" s="27">
        <v>0</v>
      </c>
      <c r="D233" s="27">
        <v>0</v>
      </c>
      <c r="E233" s="27">
        <v>0</v>
      </c>
      <c r="F233" s="27">
        <v>848835.81</v>
      </c>
      <c r="G233" s="27">
        <v>363789.6</v>
      </c>
      <c r="H233" s="27">
        <v>485046.21</v>
      </c>
      <c r="I233" s="27">
        <v>363789.6</v>
      </c>
    </row>
    <row r="234" spans="2:9" ht="14" x14ac:dyDescent="0.3">
      <c r="B234" s="24" t="s">
        <v>555</v>
      </c>
      <c r="C234" s="27">
        <v>0</v>
      </c>
      <c r="D234" s="27">
        <v>0</v>
      </c>
      <c r="E234" s="27">
        <v>0</v>
      </c>
      <c r="F234" s="27">
        <v>495191.96</v>
      </c>
      <c r="G234" s="27">
        <v>841179.5</v>
      </c>
      <c r="H234" s="27">
        <v>-345987.54</v>
      </c>
      <c r="I234" s="27">
        <v>841179.5</v>
      </c>
    </row>
    <row r="235" spans="2:9" ht="14" x14ac:dyDescent="0.3">
      <c r="B235" s="24" t="s">
        <v>556</v>
      </c>
      <c r="C235" s="27">
        <v>0</v>
      </c>
      <c r="D235" s="27">
        <v>0</v>
      </c>
      <c r="E235" s="27">
        <v>0</v>
      </c>
      <c r="F235" s="27">
        <v>8.2899999999999991</v>
      </c>
      <c r="G235" s="27">
        <v>282.37</v>
      </c>
      <c r="H235" s="27">
        <v>-274.08</v>
      </c>
      <c r="I235" s="27">
        <v>282.37</v>
      </c>
    </row>
    <row r="236" spans="2:9" ht="14" x14ac:dyDescent="0.3">
      <c r="B236" s="24" t="s">
        <v>557</v>
      </c>
      <c r="C236" s="27">
        <v>0</v>
      </c>
      <c r="D236" s="27">
        <v>0</v>
      </c>
      <c r="E236" s="27">
        <v>0</v>
      </c>
      <c r="F236" s="27">
        <v>3203.38</v>
      </c>
      <c r="G236" s="27">
        <v>5040.57</v>
      </c>
      <c r="H236" s="27">
        <v>-1837.19</v>
      </c>
      <c r="I236" s="27">
        <v>5040.57</v>
      </c>
    </row>
    <row r="237" spans="2:9" ht="14" x14ac:dyDescent="0.3">
      <c r="B237" s="24" t="s">
        <v>314</v>
      </c>
      <c r="C237" s="27">
        <v>0</v>
      </c>
      <c r="D237" s="27">
        <v>0</v>
      </c>
      <c r="E237" s="27">
        <v>0</v>
      </c>
      <c r="F237" s="27">
        <v>-2185068.85</v>
      </c>
      <c r="G237" s="27">
        <v>1210292.04</v>
      </c>
      <c r="H237" s="27">
        <v>-3395360.89</v>
      </c>
      <c r="I237" s="27">
        <v>1210292.04</v>
      </c>
    </row>
    <row r="238" spans="2:9" ht="14" x14ac:dyDescent="0.3">
      <c r="B238" s="24" t="s">
        <v>558</v>
      </c>
      <c r="C238" s="27">
        <v>0</v>
      </c>
      <c r="D238" s="27">
        <v>0</v>
      </c>
      <c r="E238" s="27">
        <v>0</v>
      </c>
      <c r="F238" s="27">
        <v>-451367.8</v>
      </c>
      <c r="G238" s="27">
        <v>-823450.07</v>
      </c>
      <c r="H238" s="27">
        <v>372082.27</v>
      </c>
      <c r="I238" s="27">
        <v>-823450.07</v>
      </c>
    </row>
    <row r="239" spans="2:9" ht="14" x14ac:dyDescent="0.3">
      <c r="B239" s="24" t="s">
        <v>559</v>
      </c>
      <c r="C239" s="27">
        <v>0</v>
      </c>
      <c r="D239" s="27">
        <v>0</v>
      </c>
      <c r="E239" s="27">
        <v>0</v>
      </c>
      <c r="F239" s="27">
        <v>3809425.19</v>
      </c>
      <c r="G239" s="27">
        <v>3658805.08</v>
      </c>
      <c r="H239" s="27">
        <v>150620.10999999999</v>
      </c>
      <c r="I239" s="27">
        <v>3658805.08</v>
      </c>
    </row>
    <row r="240" spans="2:9" ht="14" x14ac:dyDescent="0.3">
      <c r="B240" s="24" t="s">
        <v>560</v>
      </c>
      <c r="C240" s="27">
        <v>0</v>
      </c>
      <c r="D240" s="27">
        <v>0</v>
      </c>
      <c r="E240" s="27">
        <v>0</v>
      </c>
      <c r="F240" s="27">
        <v>13392301.949999999</v>
      </c>
      <c r="G240" s="27">
        <v>14434405.23</v>
      </c>
      <c r="H240" s="27">
        <v>-1042103.28</v>
      </c>
      <c r="I240" s="27">
        <v>14434405.23</v>
      </c>
    </row>
    <row r="241" spans="2:9" ht="14" x14ac:dyDescent="0.3">
      <c r="B241" s="24" t="s">
        <v>561</v>
      </c>
      <c r="C241" s="27">
        <v>0</v>
      </c>
      <c r="D241" s="27">
        <v>0</v>
      </c>
      <c r="E241" s="27">
        <v>0</v>
      </c>
      <c r="F241" s="27">
        <v>2394255.41</v>
      </c>
      <c r="G241" s="27">
        <v>2568247.14</v>
      </c>
      <c r="H241" s="27">
        <v>-173991.73</v>
      </c>
      <c r="I241" s="27">
        <v>2568247.14</v>
      </c>
    </row>
    <row r="242" spans="2:9" ht="14" x14ac:dyDescent="0.3">
      <c r="B242" s="24" t="s">
        <v>562</v>
      </c>
      <c r="C242" s="27">
        <v>0</v>
      </c>
      <c r="D242" s="27">
        <v>0</v>
      </c>
      <c r="E242" s="27">
        <v>0</v>
      </c>
      <c r="F242" s="27">
        <v>162034.89000000001</v>
      </c>
      <c r="G242" s="27">
        <v>158218.56</v>
      </c>
      <c r="H242" s="27">
        <v>3816.33</v>
      </c>
      <c r="I242" s="27">
        <v>158218.56</v>
      </c>
    </row>
    <row r="243" spans="2:9" ht="14" x14ac:dyDescent="0.3">
      <c r="B243" s="24" t="s">
        <v>563</v>
      </c>
      <c r="C243" s="27">
        <v>0</v>
      </c>
      <c r="D243" s="27">
        <v>0</v>
      </c>
      <c r="E243" s="27">
        <v>0</v>
      </c>
      <c r="F243" s="27">
        <v>5307.24</v>
      </c>
      <c r="G243" s="27">
        <v>4602.8999999999996</v>
      </c>
      <c r="H243" s="27">
        <v>704.34</v>
      </c>
      <c r="I243" s="27">
        <v>4602.8999999999996</v>
      </c>
    </row>
    <row r="244" spans="2:9" ht="14" x14ac:dyDescent="0.3">
      <c r="B244" s="24" t="s">
        <v>321</v>
      </c>
      <c r="C244" s="27">
        <v>0</v>
      </c>
      <c r="D244" s="27">
        <v>0</v>
      </c>
      <c r="E244" s="27">
        <v>0</v>
      </c>
      <c r="F244" s="27">
        <v>19311956.879999999</v>
      </c>
      <c r="G244" s="27">
        <v>20000828.84</v>
      </c>
      <c r="H244" s="27">
        <v>-688871.96</v>
      </c>
      <c r="I244" s="27">
        <v>20000828.84</v>
      </c>
    </row>
    <row r="245" spans="2:9" ht="14" x14ac:dyDescent="0.3">
      <c r="B245" s="24" t="s">
        <v>322</v>
      </c>
      <c r="C245" s="27">
        <v>0</v>
      </c>
      <c r="D245" s="27">
        <v>0</v>
      </c>
      <c r="E245" s="27">
        <v>0</v>
      </c>
      <c r="F245" s="27">
        <v>17126888.030000001</v>
      </c>
      <c r="G245" s="27">
        <v>21211120.879999999</v>
      </c>
      <c r="H245" s="27">
        <v>-4084232.85</v>
      </c>
      <c r="I245" s="27">
        <v>21211120.879999999</v>
      </c>
    </row>
    <row r="246" spans="2:9" ht="14" x14ac:dyDescent="0.3">
      <c r="B246" s="24" t="s">
        <v>564</v>
      </c>
      <c r="C246" s="27">
        <v>0</v>
      </c>
      <c r="D246" s="27">
        <v>0</v>
      </c>
      <c r="E246" s="27">
        <v>0</v>
      </c>
      <c r="F246" s="27">
        <v>1301492.32</v>
      </c>
      <c r="G246" s="27">
        <v>4093268.76</v>
      </c>
      <c r="H246" s="27">
        <v>-2791776.44</v>
      </c>
      <c r="I246" s="27">
        <v>4093268.76</v>
      </c>
    </row>
    <row r="247" spans="2:9" ht="14" x14ac:dyDescent="0.3">
      <c r="B247" s="24" t="s">
        <v>565</v>
      </c>
      <c r="C247" s="27">
        <v>0</v>
      </c>
      <c r="D247" s="27">
        <v>0</v>
      </c>
      <c r="E247" s="27">
        <v>0</v>
      </c>
      <c r="F247" s="27">
        <v>7863020.8099999996</v>
      </c>
      <c r="G247" s="27">
        <v>8793240.6300000008</v>
      </c>
      <c r="H247" s="27">
        <v>-930219.82</v>
      </c>
      <c r="I247" s="27">
        <v>8793240.6300000008</v>
      </c>
    </row>
    <row r="248" spans="2:9" ht="14" x14ac:dyDescent="0.3">
      <c r="B248" s="24" t="s">
        <v>566</v>
      </c>
      <c r="C248" s="27">
        <v>0</v>
      </c>
      <c r="D248" s="27">
        <v>0</v>
      </c>
      <c r="E248" s="27">
        <v>0</v>
      </c>
      <c r="F248" s="27">
        <v>1457707.7</v>
      </c>
      <c r="G248" s="27">
        <v>1393510.98</v>
      </c>
      <c r="H248" s="27">
        <v>64196.72</v>
      </c>
      <c r="I248" s="27">
        <v>1393510.98</v>
      </c>
    </row>
    <row r="249" spans="2:9" ht="14" x14ac:dyDescent="0.3">
      <c r="B249" s="24" t="s">
        <v>567</v>
      </c>
      <c r="C249" s="27">
        <v>0</v>
      </c>
      <c r="D249" s="27">
        <v>0</v>
      </c>
      <c r="E249" s="27">
        <v>0</v>
      </c>
      <c r="F249" s="27">
        <v>3465334.28</v>
      </c>
      <c r="G249" s="27">
        <v>3802138.65</v>
      </c>
      <c r="H249" s="27">
        <v>-336804.37</v>
      </c>
      <c r="I249" s="27">
        <v>3802138.65</v>
      </c>
    </row>
    <row r="250" spans="2:9" ht="14" x14ac:dyDescent="0.3">
      <c r="B250" s="24" t="s">
        <v>568</v>
      </c>
      <c r="C250" s="27">
        <v>-57976.04</v>
      </c>
      <c r="D250" s="27">
        <v>0</v>
      </c>
      <c r="E250" s="27">
        <v>-57976.04</v>
      </c>
      <c r="F250" s="27">
        <v>12144257.130000001</v>
      </c>
      <c r="G250" s="27">
        <v>11845003.5</v>
      </c>
      <c r="H250" s="27">
        <v>299253.63</v>
      </c>
      <c r="I250" s="27">
        <v>11845003.5</v>
      </c>
    </row>
    <row r="251" spans="2:9" ht="14" x14ac:dyDescent="0.3">
      <c r="B251" s="24" t="s">
        <v>569</v>
      </c>
      <c r="C251" s="27">
        <v>0</v>
      </c>
      <c r="D251" s="27">
        <v>0</v>
      </c>
      <c r="E251" s="27">
        <v>0</v>
      </c>
      <c r="F251" s="27">
        <v>7703065.2599999998</v>
      </c>
      <c r="G251" s="27">
        <v>7366380.4400000004</v>
      </c>
      <c r="H251" s="27">
        <v>336684.82</v>
      </c>
      <c r="I251" s="27">
        <v>7366380.4400000004</v>
      </c>
    </row>
    <row r="252" spans="2:9" ht="14" x14ac:dyDescent="0.3">
      <c r="B252" s="24" t="s">
        <v>570</v>
      </c>
      <c r="C252" s="27">
        <v>0</v>
      </c>
      <c r="D252" s="27">
        <v>0</v>
      </c>
      <c r="E252" s="27">
        <v>0</v>
      </c>
      <c r="F252" s="27">
        <v>8905319.4499999993</v>
      </c>
      <c r="G252" s="27">
        <v>8428596.5600000005</v>
      </c>
      <c r="H252" s="27">
        <v>476722.89</v>
      </c>
      <c r="I252" s="27">
        <v>8428596.5600000005</v>
      </c>
    </row>
    <row r="253" spans="2:9" ht="14" x14ac:dyDescent="0.3">
      <c r="B253" s="24" t="s">
        <v>571</v>
      </c>
      <c r="C253" s="27">
        <v>0</v>
      </c>
      <c r="D253" s="27">
        <v>0</v>
      </c>
      <c r="E253" s="27">
        <v>0</v>
      </c>
      <c r="F253" s="27">
        <v>2331211.64</v>
      </c>
      <c r="G253" s="27">
        <v>4597103.09</v>
      </c>
      <c r="H253" s="27">
        <v>-2265891.4500000002</v>
      </c>
      <c r="I253" s="27">
        <v>4597103.09</v>
      </c>
    </row>
    <row r="254" spans="2:9" ht="14" x14ac:dyDescent="0.3">
      <c r="B254" s="24" t="s">
        <v>572</v>
      </c>
      <c r="C254" s="27">
        <v>0</v>
      </c>
      <c r="D254" s="27">
        <v>0</v>
      </c>
      <c r="E254" s="27">
        <v>0</v>
      </c>
      <c r="F254" s="27">
        <v>7547774.2199999997</v>
      </c>
      <c r="G254" s="27">
        <v>7845206.2699999996</v>
      </c>
      <c r="H254" s="27">
        <v>-297432.05</v>
      </c>
      <c r="I254" s="27">
        <v>7845206.2699999996</v>
      </c>
    </row>
    <row r="255" spans="2:9" ht="14" x14ac:dyDescent="0.3">
      <c r="B255" s="24" t="s">
        <v>573</v>
      </c>
      <c r="C255" s="27">
        <v>0</v>
      </c>
      <c r="D255" s="27">
        <v>0</v>
      </c>
      <c r="E255" s="27">
        <v>0</v>
      </c>
      <c r="F255" s="27">
        <v>4666.49</v>
      </c>
      <c r="G255" s="27">
        <v>0</v>
      </c>
      <c r="H255" s="27">
        <v>4666.49</v>
      </c>
      <c r="I255" s="27">
        <v>0</v>
      </c>
    </row>
    <row r="256" spans="2:9" ht="14" x14ac:dyDescent="0.3">
      <c r="B256" s="24" t="s">
        <v>574</v>
      </c>
      <c r="C256" s="27">
        <v>0</v>
      </c>
      <c r="D256" s="27">
        <v>0</v>
      </c>
      <c r="E256" s="27">
        <v>0</v>
      </c>
      <c r="F256" s="27">
        <v>9182634.5099999998</v>
      </c>
      <c r="G256" s="27">
        <v>14327857.26</v>
      </c>
      <c r="H256" s="27">
        <v>-5145222.75</v>
      </c>
      <c r="I256" s="27">
        <v>14327857.26</v>
      </c>
    </row>
    <row r="257" spans="2:9" ht="14" x14ac:dyDescent="0.3">
      <c r="B257" s="24" t="s">
        <v>575</v>
      </c>
      <c r="C257" s="27">
        <v>0</v>
      </c>
      <c r="D257" s="27">
        <v>0</v>
      </c>
      <c r="E257" s="27">
        <v>0</v>
      </c>
      <c r="F257" s="27">
        <v>7518991.4699999997</v>
      </c>
      <c r="G257" s="27">
        <v>7400874.21</v>
      </c>
      <c r="H257" s="27">
        <v>118117.26</v>
      </c>
      <c r="I257" s="27">
        <v>7400874.21</v>
      </c>
    </row>
    <row r="258" spans="2:9" ht="14" x14ac:dyDescent="0.3">
      <c r="B258" s="24" t="s">
        <v>576</v>
      </c>
      <c r="C258" s="27">
        <v>0</v>
      </c>
      <c r="D258" s="27">
        <v>0</v>
      </c>
      <c r="E258" s="27">
        <v>0</v>
      </c>
      <c r="F258" s="27">
        <v>2087171.36</v>
      </c>
      <c r="G258" s="27">
        <v>-2664281.06</v>
      </c>
      <c r="H258" s="27">
        <v>4751452.42</v>
      </c>
      <c r="I258" s="27">
        <v>-2664281.06</v>
      </c>
    </row>
    <row r="259" spans="2:9" ht="14" x14ac:dyDescent="0.3">
      <c r="B259" s="24" t="s">
        <v>577</v>
      </c>
      <c r="C259" s="27">
        <v>0</v>
      </c>
      <c r="D259" s="27">
        <v>0</v>
      </c>
      <c r="E259" s="27">
        <v>0</v>
      </c>
      <c r="F259" s="27">
        <v>17463.900000000001</v>
      </c>
      <c r="G259" s="27">
        <v>58004</v>
      </c>
      <c r="H259" s="27">
        <v>-40540.1</v>
      </c>
      <c r="I259" s="27">
        <v>58004</v>
      </c>
    </row>
    <row r="260" spans="2:9" ht="14" x14ac:dyDescent="0.3">
      <c r="B260" s="24" t="s">
        <v>328</v>
      </c>
      <c r="C260" s="27">
        <v>-57976.04</v>
      </c>
      <c r="D260" s="27">
        <v>0</v>
      </c>
      <c r="E260" s="27">
        <v>-57976.04</v>
      </c>
      <c r="F260" s="27">
        <v>71530110.540000007</v>
      </c>
      <c r="G260" s="27">
        <v>77286903.290000007</v>
      </c>
      <c r="H260" s="27">
        <v>-5756792.75</v>
      </c>
      <c r="I260" s="27">
        <v>77286903.290000007</v>
      </c>
    </row>
    <row r="261" spans="2:9" ht="14" x14ac:dyDescent="0.3">
      <c r="B261" s="24" t="s">
        <v>578</v>
      </c>
      <c r="C261" s="27">
        <v>0</v>
      </c>
      <c r="D261" s="27">
        <v>0</v>
      </c>
      <c r="E261" s="27">
        <v>0</v>
      </c>
      <c r="F261" s="27">
        <v>6684579.96</v>
      </c>
      <c r="G261" s="27">
        <v>3943333.37</v>
      </c>
      <c r="H261" s="27">
        <v>2741246.59</v>
      </c>
      <c r="I261" s="27">
        <v>3943333.37</v>
      </c>
    </row>
    <row r="262" spans="2:9" ht="14" x14ac:dyDescent="0.3">
      <c r="B262" s="24" t="s">
        <v>579</v>
      </c>
      <c r="C262" s="27">
        <v>0</v>
      </c>
      <c r="D262" s="27">
        <v>0</v>
      </c>
      <c r="E262" s="27">
        <v>0</v>
      </c>
      <c r="F262" s="27">
        <v>628242.81999999995</v>
      </c>
      <c r="G262" s="27">
        <v>0</v>
      </c>
      <c r="H262" s="27">
        <v>628242.81999999995</v>
      </c>
      <c r="I262" s="27">
        <v>0</v>
      </c>
    </row>
    <row r="263" spans="2:9" ht="14" x14ac:dyDescent="0.3">
      <c r="B263" s="24" t="s">
        <v>580</v>
      </c>
      <c r="C263" s="27">
        <v>0</v>
      </c>
      <c r="D263" s="27">
        <v>0</v>
      </c>
      <c r="E263" s="27">
        <v>0</v>
      </c>
      <c r="F263" s="27">
        <v>2535</v>
      </c>
      <c r="G263" s="27">
        <v>0</v>
      </c>
      <c r="H263" s="27">
        <v>2535</v>
      </c>
      <c r="I263" s="27">
        <v>0</v>
      </c>
    </row>
    <row r="264" spans="2:9" ht="14" x14ac:dyDescent="0.3">
      <c r="B264" s="24" t="s">
        <v>332</v>
      </c>
      <c r="C264" s="27">
        <v>0</v>
      </c>
      <c r="D264" s="27">
        <v>0</v>
      </c>
      <c r="E264" s="27">
        <v>0</v>
      </c>
      <c r="F264" s="27">
        <v>7315357.7800000003</v>
      </c>
      <c r="G264" s="27">
        <v>3943333.37</v>
      </c>
      <c r="H264" s="27">
        <v>3372024.41</v>
      </c>
      <c r="I264" s="27">
        <v>3943333.37</v>
      </c>
    </row>
    <row r="265" spans="2:9" ht="14" x14ac:dyDescent="0.3">
      <c r="B265" s="25" t="s">
        <v>333</v>
      </c>
      <c r="C265" s="28">
        <v>-57976.04</v>
      </c>
      <c r="D265" s="28">
        <v>0</v>
      </c>
      <c r="E265" s="28">
        <v>-57976.04</v>
      </c>
      <c r="F265" s="28">
        <v>95972356.349999994</v>
      </c>
      <c r="G265" s="28">
        <v>102441357.54000001</v>
      </c>
      <c r="H265" s="28">
        <v>-6469001.1900000004</v>
      </c>
      <c r="I265" s="28">
        <v>102441357.54000001</v>
      </c>
    </row>
    <row r="266" spans="2:9" ht="14" x14ac:dyDescent="0.3">
      <c r="B266" s="25" t="s">
        <v>334</v>
      </c>
      <c r="C266" s="28">
        <v>-816912.36</v>
      </c>
      <c r="D266" s="28">
        <v>0</v>
      </c>
      <c r="E266" s="28">
        <v>-816912.36</v>
      </c>
      <c r="F266" s="28">
        <v>467224148.64999998</v>
      </c>
      <c r="G266" s="28">
        <v>452334267.89999998</v>
      </c>
      <c r="H266" s="28">
        <v>14889880.75</v>
      </c>
      <c r="I266" s="28">
        <v>452334267.89999998</v>
      </c>
    </row>
    <row r="267" spans="2:9" ht="14" x14ac:dyDescent="0.3">
      <c r="B267" s="24" t="s">
        <v>581</v>
      </c>
      <c r="C267" s="27">
        <v>0</v>
      </c>
      <c r="D267" s="27">
        <v>0</v>
      </c>
      <c r="E267" s="27">
        <v>0</v>
      </c>
      <c r="F267" s="27">
        <v>313507230.54000002</v>
      </c>
      <c r="G267" s="27">
        <v>311416410</v>
      </c>
      <c r="H267" s="27">
        <v>2090820.54</v>
      </c>
      <c r="I267" s="27">
        <v>311416410</v>
      </c>
    </row>
    <row r="268" spans="2:9" ht="14" x14ac:dyDescent="0.3">
      <c r="B268" s="24" t="s">
        <v>582</v>
      </c>
      <c r="C268" s="27">
        <v>0</v>
      </c>
      <c r="D268" s="27">
        <v>0</v>
      </c>
      <c r="E268" s="27">
        <v>0</v>
      </c>
      <c r="F268" s="27">
        <v>2609316</v>
      </c>
      <c r="G268" s="27">
        <v>2609316</v>
      </c>
      <c r="H268" s="27">
        <v>0</v>
      </c>
      <c r="I268" s="27">
        <v>2609316</v>
      </c>
    </row>
    <row r="269" spans="2:9" ht="14" x14ac:dyDescent="0.3">
      <c r="B269" s="24" t="s">
        <v>583</v>
      </c>
      <c r="C269" s="27">
        <v>0</v>
      </c>
      <c r="D269" s="27">
        <v>0</v>
      </c>
      <c r="E269" s="27">
        <v>0</v>
      </c>
      <c r="F269" s="27">
        <v>63624459.219999999</v>
      </c>
      <c r="G269" s="27">
        <v>66618976</v>
      </c>
      <c r="H269" s="27">
        <v>-2994516.78</v>
      </c>
      <c r="I269" s="27">
        <v>66618976</v>
      </c>
    </row>
    <row r="270" spans="2:9" ht="14" x14ac:dyDescent="0.3">
      <c r="B270" s="24" t="s">
        <v>584</v>
      </c>
      <c r="C270" s="27">
        <v>0</v>
      </c>
      <c r="D270" s="27">
        <v>0</v>
      </c>
      <c r="E270" s="27">
        <v>0</v>
      </c>
      <c r="F270" s="27">
        <v>-3228100.06</v>
      </c>
      <c r="G270" s="27">
        <v>-3144384</v>
      </c>
      <c r="H270" s="27">
        <v>-83716.06</v>
      </c>
      <c r="I270" s="27">
        <v>-3144384</v>
      </c>
    </row>
    <row r="271" spans="2:9" ht="14" x14ac:dyDescent="0.3">
      <c r="B271" s="24" t="s">
        <v>585</v>
      </c>
      <c r="C271" s="27">
        <v>0</v>
      </c>
      <c r="D271" s="27">
        <v>0</v>
      </c>
      <c r="E271" s="27">
        <v>0</v>
      </c>
      <c r="F271" s="27">
        <v>7551413.1699999999</v>
      </c>
      <c r="G271" s="27">
        <v>7877232</v>
      </c>
      <c r="H271" s="27">
        <v>-325818.83</v>
      </c>
      <c r="I271" s="27">
        <v>7877232</v>
      </c>
    </row>
    <row r="272" spans="2:9" ht="14" x14ac:dyDescent="0.3">
      <c r="B272" s="24" t="s">
        <v>586</v>
      </c>
      <c r="C272" s="27">
        <v>0</v>
      </c>
      <c r="D272" s="27">
        <v>0</v>
      </c>
      <c r="E272" s="27">
        <v>0</v>
      </c>
      <c r="F272" s="27">
        <v>5567336.7599999998</v>
      </c>
      <c r="G272" s="27">
        <v>5567340</v>
      </c>
      <c r="H272" s="27">
        <v>-3.24</v>
      </c>
      <c r="I272" s="27">
        <v>5567340</v>
      </c>
    </row>
    <row r="273" spans="2:9" ht="14" x14ac:dyDescent="0.3">
      <c r="B273" s="24" t="s">
        <v>587</v>
      </c>
      <c r="C273" s="27">
        <v>0</v>
      </c>
      <c r="D273" s="27">
        <v>0</v>
      </c>
      <c r="E273" s="27">
        <v>0</v>
      </c>
      <c r="F273" s="27">
        <v>6212464.9500000002</v>
      </c>
      <c r="G273" s="27">
        <v>2865792</v>
      </c>
      <c r="H273" s="27">
        <v>3346672.95</v>
      </c>
      <c r="I273" s="27">
        <v>2865792</v>
      </c>
    </row>
    <row r="274" spans="2:9" ht="14" x14ac:dyDescent="0.3">
      <c r="B274" s="24" t="s">
        <v>588</v>
      </c>
      <c r="C274" s="27">
        <v>0</v>
      </c>
      <c r="D274" s="27">
        <v>0</v>
      </c>
      <c r="E274" s="27">
        <v>0</v>
      </c>
      <c r="F274" s="27">
        <v>-36071.760000000002</v>
      </c>
      <c r="G274" s="27">
        <v>-36072</v>
      </c>
      <c r="H274" s="27">
        <v>0.24</v>
      </c>
      <c r="I274" s="27">
        <v>-36072</v>
      </c>
    </row>
    <row r="275" spans="2:9" ht="14" x14ac:dyDescent="0.3">
      <c r="B275" s="25" t="s">
        <v>343</v>
      </c>
      <c r="C275" s="28">
        <v>0</v>
      </c>
      <c r="D275" s="28">
        <v>0</v>
      </c>
      <c r="E275" s="28">
        <v>0</v>
      </c>
      <c r="F275" s="28">
        <v>395808048.81999999</v>
      </c>
      <c r="G275" s="28">
        <v>393774610</v>
      </c>
      <c r="H275" s="28">
        <v>2033438.82</v>
      </c>
      <c r="I275" s="28">
        <v>393774610</v>
      </c>
    </row>
    <row r="276" spans="2:9" ht="14" x14ac:dyDescent="0.3">
      <c r="B276" s="24" t="s">
        <v>109</v>
      </c>
      <c r="C276" s="27">
        <v>0</v>
      </c>
      <c r="D276" s="27">
        <v>0</v>
      </c>
      <c r="E276" s="27">
        <v>0</v>
      </c>
      <c r="F276" s="27">
        <v>86820189.969999999</v>
      </c>
      <c r="G276" s="27">
        <v>93450372</v>
      </c>
      <c r="H276" s="27">
        <v>-6630182.0300000003</v>
      </c>
      <c r="I276" s="27">
        <v>93450372</v>
      </c>
    </row>
    <row r="277" spans="2:9" ht="14" x14ac:dyDescent="0.3">
      <c r="B277" s="24" t="s">
        <v>111</v>
      </c>
      <c r="C277" s="27">
        <v>0</v>
      </c>
      <c r="D277" s="27">
        <v>0</v>
      </c>
      <c r="E277" s="27">
        <v>0</v>
      </c>
      <c r="F277" s="27">
        <v>-5717883.0999999996</v>
      </c>
      <c r="G277" s="27">
        <v>-4995720</v>
      </c>
      <c r="H277" s="27">
        <v>-722163.1</v>
      </c>
      <c r="I277" s="27">
        <v>-4995720</v>
      </c>
    </row>
    <row r="278" spans="2:9" ht="14" x14ac:dyDescent="0.3">
      <c r="B278" s="24" t="s">
        <v>113</v>
      </c>
      <c r="C278" s="27">
        <v>0</v>
      </c>
      <c r="D278" s="27">
        <v>0</v>
      </c>
      <c r="E278" s="27">
        <v>0</v>
      </c>
      <c r="F278" s="27">
        <v>15673219.9</v>
      </c>
      <c r="G278" s="27">
        <v>15850056</v>
      </c>
      <c r="H278" s="27">
        <v>-176836.1</v>
      </c>
      <c r="I278" s="27">
        <v>15850056</v>
      </c>
    </row>
    <row r="279" spans="2:9" ht="14" x14ac:dyDescent="0.3">
      <c r="B279" s="24" t="s">
        <v>115</v>
      </c>
      <c r="C279" s="27">
        <v>0</v>
      </c>
      <c r="D279" s="27">
        <v>0</v>
      </c>
      <c r="E279" s="27">
        <v>0</v>
      </c>
      <c r="F279" s="27">
        <v>89276.69</v>
      </c>
      <c r="G279" s="27">
        <v>81681</v>
      </c>
      <c r="H279" s="27">
        <v>7595.69</v>
      </c>
      <c r="I279" s="27">
        <v>81681</v>
      </c>
    </row>
    <row r="280" spans="2:9" ht="14" x14ac:dyDescent="0.3">
      <c r="B280" s="24" t="s">
        <v>117</v>
      </c>
      <c r="C280" s="27">
        <v>0</v>
      </c>
      <c r="D280" s="27">
        <v>0</v>
      </c>
      <c r="E280" s="27">
        <v>0</v>
      </c>
      <c r="F280" s="27">
        <v>341438.76</v>
      </c>
      <c r="G280" s="27">
        <v>337587</v>
      </c>
      <c r="H280" s="27">
        <v>3851.76</v>
      </c>
      <c r="I280" s="27">
        <v>337587</v>
      </c>
    </row>
    <row r="281" spans="2:9" ht="14" x14ac:dyDescent="0.3">
      <c r="B281" s="24" t="s">
        <v>119</v>
      </c>
      <c r="C281" s="27">
        <v>0</v>
      </c>
      <c r="D281" s="27">
        <v>0</v>
      </c>
      <c r="E281" s="27">
        <v>0</v>
      </c>
      <c r="F281" s="27">
        <v>26500.53</v>
      </c>
      <c r="G281" s="27">
        <v>0</v>
      </c>
      <c r="H281" s="27">
        <v>26500.53</v>
      </c>
      <c r="I281" s="27">
        <v>0</v>
      </c>
    </row>
    <row r="282" spans="2:9" ht="14" x14ac:dyDescent="0.3">
      <c r="B282" s="25" t="s">
        <v>123</v>
      </c>
      <c r="C282" s="28">
        <v>0</v>
      </c>
      <c r="D282" s="28">
        <v>0</v>
      </c>
      <c r="E282" s="28">
        <v>0</v>
      </c>
      <c r="F282" s="28">
        <v>97232742.75</v>
      </c>
      <c r="G282" s="28">
        <v>104723976</v>
      </c>
      <c r="H282" s="28">
        <v>-7491233.25</v>
      </c>
      <c r="I282" s="28">
        <v>104723976</v>
      </c>
    </row>
    <row r="283" spans="2:9" ht="14" x14ac:dyDescent="0.3">
      <c r="B283" s="25" t="s">
        <v>356</v>
      </c>
      <c r="C283" s="28">
        <v>-816912.36</v>
      </c>
      <c r="D283" s="28">
        <v>0</v>
      </c>
      <c r="E283" s="28">
        <v>-816912.36</v>
      </c>
      <c r="F283" s="28">
        <v>2593526258.1300001</v>
      </c>
      <c r="G283" s="28">
        <v>950832853.89999998</v>
      </c>
      <c r="H283" s="28">
        <v>1642693404.23</v>
      </c>
      <c r="I283" s="28">
        <v>950832853.89999998</v>
      </c>
    </row>
    <row r="284" spans="2:9" ht="14" x14ac:dyDescent="0.3">
      <c r="B284" s="24" t="s">
        <v>589</v>
      </c>
      <c r="C284" s="27">
        <v>0</v>
      </c>
      <c r="D284" s="27">
        <v>0</v>
      </c>
      <c r="E284" s="27">
        <v>0</v>
      </c>
      <c r="F284" s="27">
        <v>-6273355.1900000004</v>
      </c>
      <c r="G284" s="27">
        <v>0</v>
      </c>
      <c r="H284" s="27">
        <v>-6273355.1900000004</v>
      </c>
      <c r="I284" s="27">
        <v>0</v>
      </c>
    </row>
    <row r="285" spans="2:9" ht="14" x14ac:dyDescent="0.3">
      <c r="B285" s="25" t="s">
        <v>365</v>
      </c>
      <c r="C285" s="28">
        <v>0</v>
      </c>
      <c r="D285" s="28">
        <v>0</v>
      </c>
      <c r="E285" s="28">
        <v>0</v>
      </c>
      <c r="F285" s="28">
        <v>-6273355.1900000004</v>
      </c>
      <c r="G285" s="28">
        <v>0</v>
      </c>
      <c r="H285" s="28">
        <v>-6273355.1900000004</v>
      </c>
      <c r="I285" s="28">
        <v>0</v>
      </c>
    </row>
    <row r="286" spans="2:9" ht="14" x14ac:dyDescent="0.3">
      <c r="B286" s="24" t="s">
        <v>590</v>
      </c>
      <c r="C286" s="27">
        <v>0</v>
      </c>
      <c r="D286" s="27">
        <v>0</v>
      </c>
      <c r="E286" s="27">
        <v>0</v>
      </c>
      <c r="F286" s="27">
        <v>-607147</v>
      </c>
      <c r="G286" s="27">
        <v>0</v>
      </c>
      <c r="H286" s="27">
        <v>-607147</v>
      </c>
      <c r="I286" s="27">
        <v>0</v>
      </c>
    </row>
    <row r="287" spans="2:9" ht="14" x14ac:dyDescent="0.3">
      <c r="B287" s="24" t="s">
        <v>591</v>
      </c>
      <c r="C287" s="27">
        <v>0</v>
      </c>
      <c r="D287" s="27">
        <v>0</v>
      </c>
      <c r="E287" s="27">
        <v>0</v>
      </c>
      <c r="F287" s="27">
        <v>-16623220</v>
      </c>
      <c r="G287" s="27">
        <v>0</v>
      </c>
      <c r="H287" s="27">
        <v>-16623220</v>
      </c>
      <c r="I287" s="27">
        <v>0</v>
      </c>
    </row>
    <row r="288" spans="2:9" ht="14" x14ac:dyDescent="0.3">
      <c r="B288" s="24" t="s">
        <v>592</v>
      </c>
      <c r="C288" s="27">
        <v>0</v>
      </c>
      <c r="D288" s="27">
        <v>0</v>
      </c>
      <c r="E288" s="27">
        <v>0</v>
      </c>
      <c r="F288" s="27">
        <v>-6877291.7999999998</v>
      </c>
      <c r="G288" s="27">
        <v>0</v>
      </c>
      <c r="H288" s="27">
        <v>-6877291.7999999998</v>
      </c>
      <c r="I288" s="27">
        <v>0</v>
      </c>
    </row>
    <row r="289" spans="2:9" ht="14" x14ac:dyDescent="0.3">
      <c r="B289" s="24" t="s">
        <v>593</v>
      </c>
      <c r="C289" s="27">
        <v>0</v>
      </c>
      <c r="D289" s="27">
        <v>0</v>
      </c>
      <c r="E289" s="27">
        <v>0</v>
      </c>
      <c r="F289" s="27">
        <v>6797917.8899999997</v>
      </c>
      <c r="G289" s="27">
        <v>0</v>
      </c>
      <c r="H289" s="27">
        <v>6797917.8899999997</v>
      </c>
      <c r="I289" s="27">
        <v>0</v>
      </c>
    </row>
    <row r="290" spans="2:9" ht="14" x14ac:dyDescent="0.3">
      <c r="B290" s="24" t="s">
        <v>594</v>
      </c>
      <c r="C290" s="27">
        <v>0</v>
      </c>
      <c r="D290" s="27">
        <v>0</v>
      </c>
      <c r="E290" s="27">
        <v>0</v>
      </c>
      <c r="F290" s="27">
        <v>-194635.51999999999</v>
      </c>
      <c r="G290" s="27">
        <v>0</v>
      </c>
      <c r="H290" s="27">
        <v>-194635.51999999999</v>
      </c>
      <c r="I290" s="27">
        <v>0</v>
      </c>
    </row>
    <row r="291" spans="2:9" ht="14" x14ac:dyDescent="0.3">
      <c r="B291" s="24" t="s">
        <v>595</v>
      </c>
      <c r="C291" s="27">
        <v>0</v>
      </c>
      <c r="D291" s="27">
        <v>0</v>
      </c>
      <c r="E291" s="27">
        <v>0</v>
      </c>
      <c r="F291" s="27">
        <v>189221.81</v>
      </c>
      <c r="G291" s="27">
        <v>0</v>
      </c>
      <c r="H291" s="27">
        <v>189221.81</v>
      </c>
      <c r="I291" s="27">
        <v>0</v>
      </c>
    </row>
    <row r="292" spans="2:9" ht="14" x14ac:dyDescent="0.3">
      <c r="B292" s="24" t="s">
        <v>596</v>
      </c>
      <c r="C292" s="27">
        <v>0</v>
      </c>
      <c r="D292" s="27">
        <v>0</v>
      </c>
      <c r="E292" s="27">
        <v>0</v>
      </c>
      <c r="F292" s="27">
        <v>-59087.040000000001</v>
      </c>
      <c r="G292" s="27">
        <v>0</v>
      </c>
      <c r="H292" s="27">
        <v>-59087.040000000001</v>
      </c>
      <c r="I292" s="27">
        <v>0</v>
      </c>
    </row>
    <row r="293" spans="2:9" ht="14" x14ac:dyDescent="0.3">
      <c r="B293" s="25" t="s">
        <v>375</v>
      </c>
      <c r="C293" s="28">
        <v>0</v>
      </c>
      <c r="D293" s="28">
        <v>0</v>
      </c>
      <c r="E293" s="28">
        <v>0</v>
      </c>
      <c r="F293" s="28">
        <v>-17374241.66</v>
      </c>
      <c r="G293" s="28">
        <v>0</v>
      </c>
      <c r="H293" s="28">
        <v>-17374241.66</v>
      </c>
      <c r="I293" s="28">
        <v>0</v>
      </c>
    </row>
    <row r="294" spans="2:9" ht="14" x14ac:dyDescent="0.3">
      <c r="B294" s="24" t="s">
        <v>597</v>
      </c>
      <c r="C294" s="27">
        <v>0</v>
      </c>
      <c r="D294" s="27">
        <v>0</v>
      </c>
      <c r="E294" s="27">
        <v>0</v>
      </c>
      <c r="F294" s="27">
        <v>306073.84999999998</v>
      </c>
      <c r="G294" s="27">
        <v>0</v>
      </c>
      <c r="H294" s="27">
        <v>306073.84999999998</v>
      </c>
      <c r="I294" s="27">
        <v>0</v>
      </c>
    </row>
    <row r="295" spans="2:9" ht="14" x14ac:dyDescent="0.3">
      <c r="B295" s="25" t="s">
        <v>377</v>
      </c>
      <c r="C295" s="28">
        <v>0</v>
      </c>
      <c r="D295" s="28">
        <v>0</v>
      </c>
      <c r="E295" s="28">
        <v>0</v>
      </c>
      <c r="F295" s="28">
        <v>306073.84999999998</v>
      </c>
      <c r="G295" s="28">
        <v>0</v>
      </c>
      <c r="H295" s="28">
        <v>306073.84999999998</v>
      </c>
      <c r="I295" s="28">
        <v>0</v>
      </c>
    </row>
    <row r="296" spans="2:9" ht="14" x14ac:dyDescent="0.3">
      <c r="B296" s="24" t="s">
        <v>598</v>
      </c>
      <c r="C296" s="27">
        <v>0</v>
      </c>
      <c r="D296" s="27">
        <v>0</v>
      </c>
      <c r="E296" s="27">
        <v>0</v>
      </c>
      <c r="F296" s="27">
        <v>4516.51</v>
      </c>
      <c r="G296" s="27">
        <v>0</v>
      </c>
      <c r="H296" s="27">
        <v>4516.51</v>
      </c>
      <c r="I296" s="27">
        <v>0</v>
      </c>
    </row>
    <row r="297" spans="2:9" ht="14" x14ac:dyDescent="0.3">
      <c r="B297" s="24" t="s">
        <v>599</v>
      </c>
      <c r="C297" s="27">
        <v>0</v>
      </c>
      <c r="D297" s="27">
        <v>0</v>
      </c>
      <c r="E297" s="27">
        <v>0</v>
      </c>
      <c r="F297" s="27">
        <v>6495.79</v>
      </c>
      <c r="G297" s="27">
        <v>0</v>
      </c>
      <c r="H297" s="27">
        <v>6495.79</v>
      </c>
      <c r="I297" s="27">
        <v>0</v>
      </c>
    </row>
    <row r="298" spans="2:9" ht="14" x14ac:dyDescent="0.3">
      <c r="B298" s="24" t="s">
        <v>600</v>
      </c>
      <c r="C298" s="27">
        <v>0</v>
      </c>
      <c r="D298" s="27">
        <v>0</v>
      </c>
      <c r="E298" s="27">
        <v>0</v>
      </c>
      <c r="F298" s="27">
        <v>11162.55</v>
      </c>
      <c r="G298" s="27">
        <v>0</v>
      </c>
      <c r="H298" s="27">
        <v>11162.55</v>
      </c>
      <c r="I298" s="27">
        <v>0</v>
      </c>
    </row>
    <row r="299" spans="2:9" ht="14" x14ac:dyDescent="0.3">
      <c r="B299" s="25" t="s">
        <v>384</v>
      </c>
      <c r="C299" s="28">
        <v>0</v>
      </c>
      <c r="D299" s="28">
        <v>0</v>
      </c>
      <c r="E299" s="28">
        <v>0</v>
      </c>
      <c r="F299" s="28">
        <v>22174.85</v>
      </c>
      <c r="G299" s="28">
        <v>0</v>
      </c>
      <c r="H299" s="28">
        <v>22174.85</v>
      </c>
      <c r="I299" s="28">
        <v>0</v>
      </c>
    </row>
    <row r="300" spans="2:9" ht="14" x14ac:dyDescent="0.3">
      <c r="B300" s="25" t="s">
        <v>385</v>
      </c>
      <c r="C300" s="28">
        <v>0</v>
      </c>
      <c r="D300" s="28">
        <v>0</v>
      </c>
      <c r="E300" s="28">
        <v>0</v>
      </c>
      <c r="F300" s="28">
        <v>-23319348.149999999</v>
      </c>
      <c r="G300" s="28">
        <v>0</v>
      </c>
      <c r="H300" s="28">
        <v>-23319348.149999999</v>
      </c>
      <c r="I300" s="28">
        <v>0</v>
      </c>
    </row>
    <row r="301" spans="2:9" ht="14" x14ac:dyDescent="0.3">
      <c r="B301" s="24" t="s">
        <v>601</v>
      </c>
      <c r="C301" s="27">
        <v>0</v>
      </c>
      <c r="D301" s="27">
        <v>0</v>
      </c>
      <c r="E301" s="27">
        <v>0</v>
      </c>
      <c r="F301" s="27">
        <v>759882.28</v>
      </c>
      <c r="G301" s="27">
        <v>0</v>
      </c>
      <c r="H301" s="27">
        <v>759882.28</v>
      </c>
      <c r="I301" s="27">
        <v>0</v>
      </c>
    </row>
    <row r="302" spans="2:9" ht="14" x14ac:dyDescent="0.3">
      <c r="B302" s="24" t="s">
        <v>602</v>
      </c>
      <c r="C302" s="27">
        <v>0</v>
      </c>
      <c r="D302" s="27">
        <v>0</v>
      </c>
      <c r="E302" s="27">
        <v>0</v>
      </c>
      <c r="F302" s="27">
        <v>469206.5</v>
      </c>
      <c r="G302" s="27">
        <v>0</v>
      </c>
      <c r="H302" s="27">
        <v>469206.5</v>
      </c>
      <c r="I302" s="27">
        <v>0</v>
      </c>
    </row>
    <row r="303" spans="2:9" ht="14" x14ac:dyDescent="0.3">
      <c r="B303" s="25" t="s">
        <v>396</v>
      </c>
      <c r="C303" s="28">
        <v>0</v>
      </c>
      <c r="D303" s="28">
        <v>0</v>
      </c>
      <c r="E303" s="28">
        <v>0</v>
      </c>
      <c r="F303" s="28">
        <v>1229088.78</v>
      </c>
      <c r="G303" s="28">
        <v>0</v>
      </c>
      <c r="H303" s="28">
        <v>1229088.78</v>
      </c>
      <c r="I303" s="28">
        <v>0</v>
      </c>
    </row>
    <row r="304" spans="2:9" ht="14" x14ac:dyDescent="0.3">
      <c r="B304" s="24" t="s">
        <v>603</v>
      </c>
      <c r="C304" s="27">
        <v>0</v>
      </c>
      <c r="D304" s="27">
        <v>0</v>
      </c>
      <c r="E304" s="27">
        <v>0</v>
      </c>
      <c r="F304" s="27">
        <v>-3666643.31</v>
      </c>
      <c r="G304" s="27">
        <v>0</v>
      </c>
      <c r="H304" s="27">
        <v>-3666643.31</v>
      </c>
      <c r="I304" s="27">
        <v>0</v>
      </c>
    </row>
    <row r="305" spans="2:9" ht="14" x14ac:dyDescent="0.3">
      <c r="B305" s="25" t="s">
        <v>398</v>
      </c>
      <c r="C305" s="28">
        <v>0</v>
      </c>
      <c r="D305" s="28">
        <v>0</v>
      </c>
      <c r="E305" s="28">
        <v>0</v>
      </c>
      <c r="F305" s="28">
        <v>-3666643.31</v>
      </c>
      <c r="G305" s="28">
        <v>0</v>
      </c>
      <c r="H305" s="28">
        <v>-3666643.31</v>
      </c>
      <c r="I305" s="28">
        <v>0</v>
      </c>
    </row>
    <row r="306" spans="2:9" ht="14" x14ac:dyDescent="0.3">
      <c r="B306" s="25" t="s">
        <v>399</v>
      </c>
      <c r="C306" s="28">
        <v>0</v>
      </c>
      <c r="D306" s="28">
        <v>0</v>
      </c>
      <c r="E306" s="28">
        <v>0</v>
      </c>
      <c r="F306" s="28">
        <v>-2437554.5299999998</v>
      </c>
      <c r="G306" s="28">
        <v>0</v>
      </c>
      <c r="H306" s="28">
        <v>-2437554.5299999998</v>
      </c>
      <c r="I306" s="28">
        <v>0</v>
      </c>
    </row>
    <row r="307" spans="2:9" ht="14" x14ac:dyDescent="0.3">
      <c r="B307" s="25" t="s">
        <v>400</v>
      </c>
      <c r="C307" s="28">
        <v>-816912.36</v>
      </c>
      <c r="D307" s="28">
        <v>0</v>
      </c>
      <c r="E307" s="28">
        <v>-816912.36</v>
      </c>
      <c r="F307" s="28">
        <v>2567769355.4499998</v>
      </c>
      <c r="G307" s="28">
        <v>950832853.89999998</v>
      </c>
      <c r="H307" s="28">
        <v>1616936501.55</v>
      </c>
      <c r="I307" s="28">
        <v>950832853.89999998</v>
      </c>
    </row>
    <row r="321" customFormat="1" x14ac:dyDescent="0.3"/>
    <row r="322" customFormat="1" x14ac:dyDescent="0.3"/>
    <row r="323" customFormat="1" x14ac:dyDescent="0.3"/>
    <row r="324" customFormat="1" x14ac:dyDescent="0.3"/>
    <row r="325" customFormat="1" x14ac:dyDescent="0.3"/>
    <row r="326" customFormat="1" x14ac:dyDescent="0.3"/>
    <row r="327" customFormat="1" x14ac:dyDescent="0.3"/>
    <row r="328" customFormat="1" x14ac:dyDescent="0.3"/>
    <row r="329" customFormat="1" x14ac:dyDescent="0.3"/>
    <row r="330" customFormat="1" x14ac:dyDescent="0.3"/>
    <row r="331" customFormat="1" x14ac:dyDescent="0.3"/>
    <row r="332" customFormat="1" x14ac:dyDescent="0.3"/>
    <row r="333" customFormat="1" x14ac:dyDescent="0.3"/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C8FAA3047136458F89C33DCE09F4BB" ma:contentTypeVersion="13" ma:contentTypeDescription="Create a new document." ma:contentTypeScope="" ma:versionID="4e1f3649fbfb0f1d8747382a06c523f1">
  <xsd:schema xmlns:xsd="http://www.w3.org/2001/XMLSchema" xmlns:xs="http://www.w3.org/2001/XMLSchema" xmlns:p="http://schemas.microsoft.com/office/2006/metadata/properties" xmlns:ns2="64421e03-d25e-4162-9d76-03d58e776e96" xmlns:ns3="5ad4e555-31aa-4dac-8302-2af692229922" targetNamespace="http://schemas.microsoft.com/office/2006/metadata/properties" ma:root="true" ma:fieldsID="e284abad6076be46378796c05dd574a9" ns2:_="" ns3:_="">
    <xsd:import namespace="64421e03-d25e-4162-9d76-03d58e776e96"/>
    <xsd:import namespace="5ad4e555-31aa-4dac-8302-2af6922299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421e03-d25e-4162-9d76-03d58e776e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02150e22-90a9-4e97-8ddf-699fc54521c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d4e555-31aa-4dac-8302-2af69222992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1714528-5071-4435-b6f6-ff7c385560a6}" ma:internalName="TaxCatchAll" ma:showField="CatchAllData" ma:web="5ad4e555-31aa-4dac-8302-2af6922299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lcf76f155ced4ddcb4097134ff3c332f xmlns="64421e03-d25e-4162-9d76-03d58e776e96">
      <Terms xmlns="http://schemas.microsoft.com/office/infopath/2007/PartnerControls"/>
    </lcf76f155ced4ddcb4097134ff3c332f>
    <TaxCatchAll xmlns="5ad4e555-31aa-4dac-8302-2af692229922" xsi:nil="true"/>
  </documentManagement>
</p:properties>
</file>

<file path=customXml/itemProps1.xml><?xml version="1.0" encoding="utf-8"?>
<ds:datastoreItem xmlns:ds="http://schemas.openxmlformats.org/officeDocument/2006/customXml" ds:itemID="{81D445F8-CBAE-4364-B0FA-A91710463F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4421e03-d25e-4162-9d76-03d58e776e96"/>
    <ds:schemaRef ds:uri="5ad4e555-31aa-4dac-8302-2af69222992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26FEF84-508E-49BA-940C-DAD5440221A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8DFBFA-44DB-4B47-84F2-9ABD0AFD4E83}">
  <ds:schemaRefs>
    <ds:schemaRef ds:uri="http://schemas.microsoft.com/office/2006/metadata/properties"/>
    <ds:schemaRef ds:uri="64421e03-d25e-4162-9d76-03d58e776e96"/>
    <ds:schemaRef ds:uri="http://schemas.microsoft.com/office/infopath/2007/PartnerControls"/>
    <ds:schemaRef ds:uri="5ad4e555-31aa-4dac-8302-2af69222992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Fringe-S-OGEE</vt:lpstr>
      <vt:lpstr>Sheet3</vt:lpstr>
      <vt:lpstr>Sheet1</vt:lpstr>
      <vt:lpstr>Sheet2</vt:lpstr>
      <vt:lpstr>'Fringe-S-OGEE'!Print_Area</vt:lpstr>
    </vt:vector>
  </TitlesOfParts>
  <Manager/>
  <Company>OGE Energy Corp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Sheila G Wasland</dc:creator>
  <cp:keywords/>
  <dc:description/>
  <cp:lastModifiedBy>Tucker, Robert</cp:lastModifiedBy>
  <cp:revision/>
  <cp:lastPrinted>2023-03-07T13:17:07Z</cp:lastPrinted>
  <dcterms:created xsi:type="dcterms:W3CDTF">2011-01-20T21:28:22Z</dcterms:created>
  <dcterms:modified xsi:type="dcterms:W3CDTF">2023-03-07T13:17:23Z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0x010100EAC8FAA3047136458F89C33DCE09F4BB</vt:lpwstr>
  </property>
  <property fmtid="{D5CDD505-2E9C-101B-9397-08002B2CF9AE}" pid="3" name="Order">
    <vt:r8>199700</vt:r8>
  </property>
  <property fmtid="{D5CDD505-2E9C-101B-9397-08002B2CF9AE}" pid="4" name="_dlc_DocIdItemGuid">
    <vt:lpwstr>ebcdfa0e-12ad-4c68-8a70-01c5474fd2e1</vt:lpwstr>
  </property>
  <property fmtid="{D5CDD505-2E9C-101B-9397-08002B2CF9AE}" pid="5" name="SS Version">
    <vt:lpwstr>14.7</vt:lpwstr>
  </property>
  <property fmtid="{D5CDD505-2E9C-101B-9397-08002B2CF9AE}" pid="6" name="MediaServiceImageTags">
    <vt:lpwstr/>
  </property>
</Properties>
</file>